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3"/>
  <workbookPr/>
  <xr:revisionPtr revIDLastSave="1" documentId="11_B5CBF2B26BB4EA21C432895EA9CD6C27A4F73597" xr6:coauthVersionLast="47" xr6:coauthVersionMax="47" xr10:uidLastSave="{C575CB35-C840-426B-9356-8DCD60D825AE}"/>
  <bookViews>
    <workbookView xWindow="0" yWindow="0" windowWidth="0" windowHeight="0" activeTab="5" xr2:uid="{00000000-000D-0000-FFFF-FFFF00000000}"/>
  </bookViews>
  <sheets>
    <sheet name="Acciones complementarias" sheetId="1" r:id="rId1"/>
    <sheet name="Spa" sheetId="2" r:id="rId2"/>
    <sheet name="Salud Sexual" sheetId="3" r:id="rId3"/>
    <sheet name="Salud Física, Oral y nutriciona" sheetId="4" r:id="rId4"/>
    <sheet name="Salud mental" sheetId="5" r:id="rId5"/>
    <sheet name="Sheet6" sheetId="6" r:id="rId6"/>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4" l="1"/>
  <c r="I2" i="3"/>
  <c r="E24" i="2"/>
  <c r="H24" i="2" s="1"/>
  <c r="H23" i="2"/>
  <c r="H20" i="2"/>
  <c r="H19" i="2"/>
  <c r="H18" i="2"/>
  <c r="H17" i="2"/>
  <c r="H16" i="2"/>
  <c r="H15" i="2"/>
  <c r="H14" i="2"/>
  <c r="H13" i="2"/>
  <c r="H12" i="2"/>
  <c r="H11" i="2"/>
  <c r="H10" i="2"/>
  <c r="H9" i="2"/>
  <c r="H8" i="2"/>
  <c r="H7" i="2"/>
  <c r="H6" i="2"/>
  <c r="H5" i="2"/>
  <c r="H4" i="2"/>
  <c r="H28" i="2" s="1"/>
  <c r="I21" i="1"/>
  <c r="I20" i="1"/>
  <c r="I19" i="1"/>
  <c r="I18" i="1"/>
  <c r="I17" i="1"/>
  <c r="I16" i="1"/>
  <c r="I14" i="1"/>
  <c r="I13" i="1"/>
  <c r="I12" i="1"/>
  <c r="I11" i="1"/>
  <c r="I10" i="1"/>
  <c r="I9" i="1"/>
  <c r="I8" i="1"/>
  <c r="I7" i="1"/>
  <c r="I6" i="1"/>
  <c r="I5" i="1"/>
  <c r="I4" i="1"/>
</calcChain>
</file>

<file path=xl/sharedStrings.xml><?xml version="1.0" encoding="utf-8"?>
<sst xmlns="http://schemas.openxmlformats.org/spreadsheetml/2006/main" count="533" uniqueCount="240">
  <si>
    <t>INSUMOS</t>
  </si>
  <si>
    <t>COMPONENTE</t>
  </si>
  <si>
    <t>Tipo</t>
  </si>
  <si>
    <t>Materiales e Insumos</t>
  </si>
  <si>
    <t>Descripción</t>
  </si>
  <si>
    <t>Cantidad</t>
  </si>
  <si>
    <t>Unidad de medida</t>
  </si>
  <si>
    <t>Tiempo</t>
  </si>
  <si>
    <t>VALOR UNITARIO CON IVA
(PRECIO TECHO)</t>
  </si>
  <si>
    <t>VALOR TOTAL CON IVA
(PRECIO TECHO)</t>
  </si>
  <si>
    <t>Componente 5. Acciones Complementarias para personas con Discapacidad, sus Cuidadores y Cuidadoras</t>
  </si>
  <si>
    <t>Personal</t>
  </si>
  <si>
    <t>Profesional en fisioterapia</t>
  </si>
  <si>
    <t xml:space="preserve">Con 2 años de experiencia en el diseño e implementación de programas de actividades comunitarias enfocadas en personas con discapacidad y sus cuidadores, con el objetivo de fomentar la autonomía, fortalecer la red de apoyo y mejorar su calidad de vida en entorno acuático y aplicación de hidroterapia para la rehabilitación y mejora de la movilidad en personas con diversas condiciones neuromusculoesqueléticas.
Mínimo 24 meses de experiencia profesional. en temas de mujeres, equidad de género, prevención de violencias basadas en género  </t>
  </si>
  <si>
    <t>Mes</t>
  </si>
  <si>
    <t>Salvavidas</t>
  </si>
  <si>
    <t>Con experiencia previa en el trabajo con personas con discapacidad y alta capacidad de respuesta para garantizar la seguridad de nuestros participantes en actividades de hidroterapia inclusiva.</t>
  </si>
  <si>
    <t>Insumo</t>
  </si>
  <si>
    <t>Kit entorno acuático</t>
  </si>
  <si>
    <t>El kit de entorno acuático se encuentra compuesto por:
- Un (1) Traje de baño de una sola pieza (mujer/ hombre): Mujer: Silueta clásica, escote redondo, forro interno en tela lisa, cargaderas graduables, anchas y fijas con muy buen soporte de busto. Elaborado en tejidos de alta tecnología como PBT (tereftalato de polibutileno), que ofrecen una resistencia superior al cloro y a los rayos UV, secado rápido y una excelente retención de la forma. Hombre: Pantaloneta corta de baño con malla interna que da protección y ajuste para la zona genital, cordón ajustable en cintura, prácticos bolsillos laterales, material de secado rápido, material resistente al cloro, composición de la tela 94% poliéster, 5% elastodieno, 1% poliamida y composición forro: 93% poliamida, 7% elastano. Colores y diseño aprobado por el FDRS, en tallas variables.
- Un (1) gorro de piscina contramarcado (aprobado por la oficina de prensa de la alcaldía local) elaborado en silicona. Color y diseño aprobado por el FDRS.
- Una (1) toalla elaborada en microfibra para natación con dimenciones de 60 x 80 cm. Contramarcada, color y diseño aprobado por el FDRS.
- Unas (1) gafas para natación con lentes claros y antiempañantes, con juntas flexibles e impermeables y hebilla posterior graduable.
- Un (1) par de calzado tipo chanclas para piscina en tallas variables. Con buena adherencia al suelo, incluso mojado.
El kit será entregado en una maleta red natación, con una bolsa separadora para ropa húmeda y seca hecha de material de PVC de alta calidad. Medidas aproximadas de 32 x 16,5 x 48 cm. Bolsillo lateral con cremallera impermeable. Cierre de la maleta en cordón y con agarraderas gruesas para cargar en los hombros.  Contramarcada, color y diseño aprobado por el FDRS.</t>
  </si>
  <si>
    <t>PAQUETE DE  CINCUENTA (50)</t>
  </si>
  <si>
    <t xml:space="preserve"> Vestido de baño mujer/Prenda de uso acuático diseñada para actividades de natación recreativa o formativa. Para mujer, corresponde a un traje de baño enterizo de manga larga, con escote cerrado o redondo, ajuste ergonómico al cuerpo y cobertura completa de torso y brazos, que permite libertad de movimiento. Elaborado en materiales sintéticos de alta resistencia al cloro (tipo poliéster o PBT), con propiedades de secado rápido y protección solar UV50+, lo que permite su uso en piscinas exteriores.</t>
  </si>
  <si>
    <t xml:space="preserve"> Vestido de Baño hombre : Pantaloneta corta de baño, con malla interna que proporciona soporte y protección en la zona genital, cintura con cordón ajustable, bolsillos laterales opcionales y confección en materiales livianos de secado rápido, resistentes al cloro y al desgaste.</t>
  </si>
  <si>
    <t>Gorro de natación: Elemento de protección y confort elaborado en silicona 100%, material flexible, impermeable y altamente resistente al cloro. Diseñado para ajustarse ergonómicamente a la cabeza sin generar presión excesiva, evitando filtraciones de agua y reduciendo la resistencia en el desplazamiento dentro del agua.
Cuenta con alta durabilidad frente al uso continuo, no absorbe agua y contribuye a la higiene en espacios acuáticos. Color y contramarcado institucional.</t>
  </si>
  <si>
    <t>Toalla fabricada en microfibra sintética de alta absorción, diseñada para secado rápido y eficiente. Dimensiones aproximadas de 60 x 80 cm. Material liviano, compacto y fácil de transportar, con capacidad de absorber varias veces su peso en agua y secarse rápidamente, lo que evita acumulación de humedad y malos olores.
Apta para uso en actividades deportivas acuáticas. Color y contramarcado institucional.</t>
  </si>
  <si>
    <t>Dispositivo de protección ocular para uso en natación, con lentes en policarbonato o material similar, transparentes o claros, con tratamiento antiempañante (anti-fog) y protección UV.
Cuentan con juntas de silicona o material flexible que garantizan sellado hermético e impermeabilidad, evitando filtraciones de agua. Incluyen sistema de ajuste mediante banda elástica y hebilla graduable para adaptarse a diferentes tamaños de cabeza.
Diseñadas para brindar comodidad, visibilidad clara y seguridad durante la inmersión.</t>
  </si>
  <si>
    <t>Calzado tipo sandalia o chancla, diseñado para uso en ambientes húmedos como piscinas, duchas o zonas deportivas. Fabricadas en materiales sintéticos livianos, resistentes al agua y de fácil secado.
La suela presenta diseño antideslizante que proporciona adherencia en superficies mojadas, reduciendo el riesgo de caídas. Plantilla ergonómica que brinda confort durante su uso.
Disponibles en tallas variables. Color y diseño institucional.</t>
  </si>
  <si>
    <t>Maleta tipo red o malla diseñada para el transporte de implementos de natación. Fabricada en material transpirable que permite ventilación y secado de los elementos húmedos.
Dimensiones aproximadas de 32 x 16,5 x 48 cm. Cuenta con sistema de cierre mediante cordón ajustable, tiras o agarraderas para transporte tipo morral y bolsillo adicional con cierre, preferiblemente impermeable.
Incluye bolsa interna o separadora elaborada en material PVC o similar, destinada a separar ropa húmeda de ropa seca.</t>
  </si>
  <si>
    <t>Servicio</t>
  </si>
  <si>
    <t>Bolsa Ingreso a entorno acuático (piscina)</t>
  </si>
  <si>
    <t>Debe tener unas características específicas, con una temperatura del agua, que debe mantenerse entre 33 y 36 °C. La profundidad de 0,90 a 1,50 metros y accesibilidad adecuada (debe contar con rampas con pasamanos, escaleras antideslizantes o elevadores hidráulicos para facilitar el acceso a personas con movilidad reducida). Las dimensiones de la piscina deben ser lo suficientemente amplias para que el terapeuta pueda trabajar cómodamente con el usuario. Los materiales de construcción deben ser antideslizantes y de fácil limpieza para mantener una higiene rigurosa.</t>
  </si>
  <si>
    <t>Entrada</t>
  </si>
  <si>
    <t>Servicio coterapeuta</t>
  </si>
  <si>
    <t>Profesional en áreas de la salud, actividad física o ciencias sociales (fisioterapia, terapia ocupacional, educación física, cultura física o psicología), con mínimo un (1) año de experiencia en acompañamiento a población con discapacidad en contextos terapéuticos, comunitarios o de rehabilitación, preferiblemente en entornos acuáticos. El profesional deberá contar con conocimientos en ejercicio terapéutico, enfoque diferencial, atención integral a población vulnerable y protocolos de bioseguridad, así como habilidades para el trabajo interdisciplinario, comunicación asertiva y manejo de grupos. Dentro de sus funciones se incluye el acompañamiento permanente a los usuarios durante las sesiones de hidroterapia, apoyo en el ingreso, permanencia y salida segura del medio acuático, asistencia en la ejecución de ejercicios adaptados según las capacidades funcionales, promoción de la participación y autonomía, identificación de riesgos y reporte de novedades, contribuyendo al cumplimiento de los objetivos terapéuticos.</t>
  </si>
  <si>
    <t>Pañales de agua/ niños</t>
  </si>
  <si>
    <t>Pañales desechables de uso acuático, fabricados en materiales impermeables que mantienen su estructura al contacto con el agua, evitando la absorción de líquidos. Diseñados para la contención de materia fecal en actividades de hidroterapia, contribuyendo a la salubridad e higiene del entorno.
Deben contar con diseño anatómico, elásticos en cintura y piernas, barreras antifugas y sistema de ajuste seguro que permita comodidad y movilidad del usuario.
 tallas S,. Producto de uso individual por sesión.</t>
  </si>
  <si>
    <t>Paquete por 10</t>
  </si>
  <si>
    <t>Pañales desechables de uso acuático, fabricados en materiales impermeables que mantienen su estructura al contacto con el agua, evitando la absorción de líquidos. Diseñados para la contención de materia fecal en actividades de hidroterapia, contribuyendo a la salubridad e higiene del entorno.
Deben contar con diseño anatómico, elásticos en cintura y piernas, barreras antifugas y sistema de ajuste seguro que permita comodidad y movilidad del usuario.
 tallas L,. Producto de uso individual por sesión.</t>
  </si>
  <si>
    <t>Pañales desechables de uso acuático, fabricados en materiales impermeables que mantienen su estructura al contacto con el agua, evitando la absorción de líquidos. Diseñados para la contención de materia fecal en actividades de hidroterapia, contribuyendo a la salubridad e higiene del entorno.
Deben contar con diseño anatómico, elásticos en cintura y piernas, barreras antifugas y sistema de ajuste seguro que permita comodidad y movilidad del usuario.
 tallas XL,. Producto de uso individual por sesión.</t>
  </si>
  <si>
    <t>Pañales de agua</t>
  </si>
  <si>
    <t>Paquete por  18</t>
  </si>
  <si>
    <t>Paquete por 18</t>
  </si>
  <si>
    <t>Componente 3. Disminución de factores de riesgo frente al consumo de sustancias psicoactivas. (spa)</t>
  </si>
  <si>
    <t xml:space="preserve">Bengalas de polvos holi </t>
  </si>
  <si>
    <t>Material del envase: Tubo de cartón grueso, con mecanismo de giro manual o aire comprimido (según modelo)
Contenido: Polvos Holi de colores, fabricados en almidón de maíz o fécula vegetal, no tóxicos, biodegradables
Tamaño del tubo: Aproximadamente 30–40 cm de largo, diámetro de 4–6 cm
Cantidad de polvo por bengala: 100–150 g (según referencia)
Colores de los polvos: Surtidos (rojo, amarillo, azul, verde, rosado, morado, naranja, entre otros)
Alcance de dispersión: Aprox. 4–6 metros de altura</t>
  </si>
  <si>
    <t>Unidades</t>
  </si>
  <si>
    <t>Globos para globoflexia</t>
  </si>
  <si>
    <t>Paquete de 100 unidades de globos para globoflexia en material: Látex natural resistente y flexible
Dimensiones (sin inflar): Aprox. 30–35 cm de largo
Dimensiones (inflado máximo): Hasta 120 cm de longitud (según modelo)
Colores: Surtidos (amarillo, azul, rojo, verde, rosado, morado, naranja, entre otros)</t>
  </si>
  <si>
    <t xml:space="preserve">paquetepor 100 unidades 
</t>
  </si>
  <si>
    <t>Cartulina blanca de alta calidad en pliego</t>
  </si>
  <si>
    <t>Cantidad: Resmas de cartulina                                                                                           Material: Cartulina blanca de celulosa, libre de ácido
Color: Blanco (blancura mínima 90% ISO)
Formato: 50 cm x 65 cm por pliego (también disponible en 70 cm x 100 cm según disponibilidad comercial)
Gramaje: 180 g/m² a 200 g/m²
Espesor: 200–250 micras (μm)
Acabado superficial: Mate
Rigidez: Flexible y resistente, permite doblado sin quiebres</t>
  </si>
  <si>
    <t xml:space="preserve">resmas de 100 pliegos 
</t>
  </si>
  <si>
    <t>Rollo de papel kraft</t>
  </si>
  <si>
    <t>Cantidad: Rollos de papel Kraft   de 25 m                                                                                                       Material: Papel kraft natural, no blanqueado (fibra reciclada o virgen)
Color: Marrón natural (beige oscuro)
Formato: Rollo continuo (ancho común: 60–120 cm; longitud variable según proveedor, generalmente de  25 m)
Gramaje: 80–100 g/m² (adecuado para recortar, doblar, pegar y decorar sin rasgarse fácilmente)
Espesor: Aproximadamente 100–130 micras (μm)
Acabado superficial: Mate, textura ligeramente rugosa
Rigidez: Flexible, permite doblado manual, fácil de manipular
Compatibilidad de uso: Apto para lápices, marcadores, tintas, pintura ligera, pegamentos, cintas adhesivas, troquelado y sellos</t>
  </si>
  <si>
    <t xml:space="preserve">rollos de papel kraft 
</t>
  </si>
  <si>
    <t>Esferos tinta en gel, color negro</t>
  </si>
  <si>
    <t xml:space="preserve">Material del cuerpo: Plástico resistente (polipropileno o similar), peso ligero
Color del cuerpo: Negro, azul, transparente o mixto (según disponibilidad comercial)
Color de tinta: Negro
Cantidad: 120 unidades                                                                                                      Tipo de tinta: Aceite (oil-based), secado rápido, no tóxica
Tipo de punta: Esférica (ballpoint)
Diámetro de la punta: 0,7 mm a 1,0 mm (trazo fino a medio)
Longitud del esfero: 13–15 cm aproximadamente
Durabilidad de escritura: ≥ 500–1.000 metros de trazo (según fabricante) </t>
  </si>
  <si>
    <t>cajas de 12 unidades</t>
  </si>
  <si>
    <t xml:space="preserve"> Marcadores permanentes de diferentes colores</t>
  </si>
  <si>
    <t>Colores surtidos
Material del cuerpo: Plástico resistente, diseño ergonómico
Colores disponibles: Surtidos (negro, azul, rojo, verde, amarillo, naranja, violeta, marrón, entre otros)
Tipo de tinta: Permanente, a base de alcohol, de secado rápido, resistente al agua y a la decoloración
Tipo de punta: Punta biselada o redonda (según modelo), adecuada para trazos finos y gruesos
Diámetro de la punta: 1,0 mm a 4,0 mm (según presentación: fino, medio, grueso)
Compatibilidad de superficie: Papel, cartón, madera, plástico, metal, vidrio, cerámica, piedra
Longitud del marcador: 12–15 cm aproximadamente
Durabilidad: Resistente al paso del tiempo, ideal para proyectos de larga duración</t>
  </si>
  <si>
    <t>Sets surtidos de 12 colores</t>
  </si>
  <si>
    <t>Colores de madera (lápices de colores)</t>
  </si>
  <si>
    <t>Cantidad: 7 Sets surtidos de 24 colores                                                                                                                                                                                                                                                                            Material del cuerpo: Madera natural, redonda o hexagonal, con recubrimiento de pintura exterior según color de la mina
Colores disponibles en set surtido:
Negro, Azul, Rojo, Verde, Amarillo, Naranja, Violeta (morado), Marrón (café), Rosa, celeste (azul claro), Gris, Blanco, otros colores según presentación del set
Material de la mina: Pigmentos prensados, mezcla de cera, arcilla y aglutinantes
Diámetro del lápiz: 6–8 mm (según modelo: escolar o artístico)
Diámetro de la mina: 2,0–3,5 mm (fina a gruesa)
Longitud del lápiz: 17–19 cm aproximadamente
Durabilidad: Alta resistencia a la rotura bajo presión moderada, trazo fluido, colores vivos</t>
  </si>
  <si>
    <t xml:space="preserve">Sets surtidos de 24 colores </t>
  </si>
  <si>
    <t xml:space="preserve">Cinta adhesiva </t>
  </si>
  <si>
    <t>Cantidad: 4Rollos individuales                                                                                                                                                                                                                                                                                               Material: Film plástico (polipropileno o acetato) transparente con adhesivo acrílico
Color: Transparente
Anch, 18 mm
Longitud del rollo: , 40 m 
Grosor: 40–50 micras (μm)
Adhesivo: Acrílico base agua, de pegado inmediato y buena adherencia
Resistencia: Adecuada para unir papel, cartón, superficies lisas y envoltorios ligeros</t>
  </si>
  <si>
    <t xml:space="preserve">Rollos individuales 
</t>
  </si>
  <si>
    <t xml:space="preserve"> Papeles de colores iris tamaño carta</t>
  </si>
  <si>
    <t>Material: Papel iris (papel de color, suave, ideal para manualidades)
Formato: Tamaño carta (21,6 cm x 27,9 cm)
Gramaje: 75–90 g/m² (adecuado para manualidades, plegado y pegado)
Colores: Surtidos (rojo, azul, verde, amarillo, naranja, morado, rosado, negro, blanco, entre otros)
Cantidad por paquete: 100 hojas
Acabado: Mate (adecuado para escritura con lápiz, marcador, esfero y pegamento escolar)</t>
  </si>
  <si>
    <t xml:space="preserve"> blocks de 100 hojas 
</t>
  </si>
  <si>
    <t>Bolsas para la basura.</t>
  </si>
  <si>
    <t>Paquete de 30 bolsas de basura, en material: Polietileno de alta densidad (HDPE), resistente a desgarros y perforaciones
Color: Negro
Capacidad: Mediana, 40–60 litros
Dimensiones aproximadas: 60 cm x 90 cm
Espesor: 25 micras (1,0 mils), alta resistencia para uso diario
Presentación comercial: Paquete de 100 unidades
Resistencia: Alta, adecuada para residuos sólidos livianos y moderados</t>
  </si>
  <si>
    <t xml:space="preserve">paquetes de 100 unidades
</t>
  </si>
  <si>
    <t>Costales gruesos para actividades recreativas</t>
  </si>
  <si>
    <t>Material: Polipropileno trenzado de alta resistencia o yute grueso (según modelo)
 Color: Blanco, beige u otros colores según disponibilidad comercial
 Dimensiones aproximadas:
 Ancho: 50–60 cm
 Largo: 90–110 cm
 Espesor del material: Grueso, reforzado, resistente a rasgado y tensión
 Peso aproximado: 250–500 g por unidad (según tamaño y material)
 Capacidad de carga: Aproximadamente 50–70 kg (según material y reforzamiento)</t>
  </si>
  <si>
    <t>paquetes de 10 unidades</t>
  </si>
  <si>
    <t xml:space="preserve">Bebida Hidrante </t>
  </si>
  <si>
    <t>Cantidad: Botellas de 625 ml
Presentación: Solución oral lista para consumo, diferentes sabores
Composición: Agua purificada, electrolitos (sodio, potasio, calcio, magnesio, cloruros) y carbohidratos de rápida absorción
Uso: Reposición de líquidos y sales minerales en casos de deshidratación leve a moderada por vómito, diarrea, sudoración excesiva o esfuerzo físico</t>
  </si>
  <si>
    <t>Uniformes deportivos</t>
  </si>
  <si>
    <t>Uniforme de futbol para hombre.
Camiseta: Manga corta, cuello redondo. Material: 100% poliéster, personalizada con 3 estampados - Sublimación: Logos de salud mental, Alcaldía Local de Sumapaz, Alcaldía de Bogotá y número. Diseño previo. Tallas:  S, M, L y XL. Color y diseño: Por definir.
Pantaloneta: Corta, Material: 100% poliéster, con ajuste en elástico de 6 cm de alto y cordón para ajustar de 1 cm de grosor. Tallas:  M. Color: Por definir oficina de prensa y comunicaciones</t>
  </si>
  <si>
    <t>Unidad</t>
  </si>
  <si>
    <t>Carteles</t>
  </si>
  <si>
    <t>Tamaño: 30 x 20 cm (mínimo) hasta 40 x 30 cm (recomendado para visibilidad)
Material: PVC rígido, poliestireno o acrílico
Espesor: 1 mm a 3 mm
Color base: blanco
Colores de impresión: alta visibilidad (rojo, negro, azul y/o verde según mensaje)
Tipo de impresión: impresión digital UV o serigrafía (tinta indeleble)
Acabado: mate (para evitar reflejos) o brillante
Fijación: adhesivo doble faz industrial, cinta de alta adherencia o perforaciones para tornillo
Resistencia: humedad, manipulación y condiciones de interior/exterior
Uso: señalización informativa y preventiva en espacios visibles del establecimiento</t>
  </si>
  <si>
    <t>Etiquetas- agua</t>
  </si>
  <si>
    <t>Tamaño: entre 6 x 4 cm y 10 x 6 cm
Material: polipropileno o vinilo adhesivo
Color base: blanco
Color de tinta: azul o negro (alta legibilidad)
Tipo de impresión: tinta indeleble (UV o solvente)
Adhesivo: permanente, de alta fijación
Resistencia: humedad y manipulación constante
Aplicación: superficies plásticas o de vidrio</t>
  </si>
  <si>
    <t>Etiquetas para alcohol</t>
  </si>
  <si>
    <t>Etiquetas para alcoholTamaño: entre 6 x 4 cm y 10 x 6 cm
Material: vinilo adhesivo o polipropileno (resistente a químicos)
Color base: blanco o amarillo
Color de tinta: rojo o negro (tipo advertencia)
Tipo de impresión: tinta resistente (UV o solvente)
Adhesivo: alta adherencia (grado industrial)
Resistencia: contacto con alcohol, humedad y fricción
Aplicación: envases plásticos o de vidrio</t>
  </si>
  <si>
    <t>Entrada a cine colombia</t>
  </si>
  <si>
    <t>Especificaciones técnicas
Tipo de servicio: acceso a sala de cine comercial con suministro de combo personal de alimentos
Formato de entrada: 2D estándar
Modalidad: individual por participante
Presentación: boleta física o digital (código QR o ticket)
Duración: una función por usuario
 Combo personal (incluido)
Contenido mínimo:
1 crispetas (tamaño pequeño o mediano)
1 bebida (gaseosa o jugo 12–22 oz aprox.)
Empaque: desechable, apto para consumo en sala</t>
  </si>
  <si>
    <t>unidad</t>
  </si>
  <si>
    <t>El servicio corresponde a la entrega de una entrada a sala de cine para cada beneficiario, acompañada de un combo de alimentos que incluye porción de maíz pira (palomitas de maíz) y bebida gaseosa de tamaño personal o mediano. La actividad está orientada a promover espacios de esparcimiento, bienestar y aprovechamiento del tiempo libre, facilitando el acceso a experiencias culturales y recreativas en entornos seguros. El servicio se prestará en salas de cine comerciales, en funciones previamente programadas, garantizando condiciones adecuadas de acceso, comodidad y calidad en la proyección.</t>
  </si>
  <si>
    <t>Teatro</t>
  </si>
  <si>
    <t>La propuesta consiste en una puesta en escena con temática de prevención de sustancias psicoactivas, que presenta la historia de Fer, una estudiante de bachillerato que, tras vivir un episodio de humillación en su entorno escolar, atraviesa una crisis emocional que afecta su salud mental. En medio de su vulnerabilidad, encuentra una aparente salida a su dolor a través del consumo de sustancias psicoactivas, decisión que la enfrenta a nuevas dificultades personales. A lo largo de la obra, la protagonista deberá confrontar sus miedos, inseguridades y las consecuencias de sus decisiones, en un recorrido que invita a la reflexión sobre la presión social, la salud mental y la prevención del consumo en jóvenes. La intervención se desarrolla en formato teatral dirigida a público juvenil, utilizando recursos simbólicos que buscan generar identificación y reflexión en los espectadores. Está diseñada para espacios cerrados como auditorios y promueve el diálogo en torno a la toma de decisiones, el autocuidado y la construcción de proyectos de vida. Tiene una duración aproximada de 40 minutos y está dirigida a jóvenes de instituciones educativas,</t>
  </si>
  <si>
    <t>Obra</t>
  </si>
  <si>
    <t xml:space="preserve">Entrada </t>
  </si>
  <si>
    <t>Entrada campin</t>
  </si>
  <si>
    <t>El servicio corresponde a la entrega de una entrada a evento deportivo de fútbol profesional en el Estadio Nemesio Camacho El Campín, dirigida a cada beneficiario, con el propósito de promover espacios de recreación, integración social y aprovechamiento del tiempo libre a través del acceso a espectáculos deportivos</t>
  </si>
  <si>
    <t xml:space="preserve">Entrada Jardin Botano </t>
  </si>
  <si>
    <t>El servicio corresponde al acceso a actividad recreativa y educativa en el Jardín Botánico de Bogotá José Celestino Mutis, dirigido a cada beneficiario, con el propósito de promover el aprendizaje ambiental, el bienestar y el aprovechamiento del tiempo libre en espacios naturales. La actividad incluye el ingreso a las instalaciones del jardín, recorrido por senderos ecológicos, zonas temáticas y colecciones botánicas, así como la posibilidad de participación en actividades pedagógicas o guiadas según disponibilidad. Se garantiza el acceso en condiciones de seguridad, organización y acompañamiento, fomentando el reconocimiento de la biodiversidad y la importancia de la conservación ambiental</t>
  </si>
  <si>
    <t>Gorra elaborado en material liviano y transpirable (algodón o poliéster), diseñado para brindar protección contra la exposición solar durante actividades al aire libre. Debe contar con ajuste adaptable (velcro o broche) y ser cómodo para uso prolongado.</t>
  </si>
  <si>
    <t>Uniformes termica algodon, chqueta, camiseta,tenis con</t>
  </si>
  <si>
    <t>Componente 4 Salud sexual y reproductiva</t>
  </si>
  <si>
    <t>Entradas Maloka</t>
  </si>
  <si>
    <t xml:space="preserve">Ingreso a salas interactivas de ciencia y tecnología                                
Acceso a experiencias educativas y módulos interactivos                                
Participación en taller o actividad pedagógica                                
Posible acceso a proyección (cine domo o audiovisual, según disponibilidad)                                
Recorrido autónomo o guiado (2 a 4 horas)                                </t>
  </si>
  <si>
    <t>Entradas</t>
  </si>
  <si>
    <t>Muestra</t>
  </si>
  <si>
    <t>Componente 6. Acciones complementarias en salud física y nutricional ACC FNO</t>
  </si>
  <si>
    <t xml:space="preserve">Tecnólogo o Técnico/Profesional en Gastronomía </t>
  </si>
  <si>
    <t xml:space="preserve">Experiencia mínima de 12 meses en procesos de educación alimentaria y/o organización de talleres de cocina y/o preparación de comidas nutritivas y seguras con enfoque en salud comunitaria. Conocimiento en soberania alimentaria. </t>
  </si>
  <si>
    <t>Odontólogo/a o Técnico/a en Salud Oral</t>
  </si>
  <si>
    <t>Experiencia mínima de 2 años en actividades relacionadas con la promoción de la salud oral, la prevención de enfermedades y/o la educación comunitaria. Es relevante contar con habilidades para organizar talleres educativos sobre higiene oral para niños y adultos, utilizando recursos didácticos adaptados a la cultura rural local.</t>
  </si>
  <si>
    <t>Profesional en Nutrición</t>
  </si>
  <si>
    <t>Experiencia de al menos 12 meses en procesos comunitarios ligados a la promoción y prevención. Con conocimiento en el desarrollo de talleres y la adaptación de contenidos científicos a lenguajes accesibles y relevantes para la comunidad.</t>
  </si>
  <si>
    <t>Profesional, tecnólogo o técnico profesional en Ciencias del Deporte y/o Preparación Física y/o Entrenamiento Deportivo</t>
  </si>
  <si>
    <t>Experiencia mínima de 24 meses en actividades deportivas y/o la promoción de la actividad física y/o el bienestar con poblaciones de personas mayores.</t>
  </si>
  <si>
    <t>Diario de cepillado "Mi Diario de Cepillado de Superhéroe"</t>
  </si>
  <si>
    <t xml:space="preserve">Agenda pedagógica para el fortalecimiento del componente de acciones complementarias en salud fisica, nutricional y oral (70 unidades): Agenda grande cuadriculada en papel Bond o Earth Pack 70grs.Tamaño:15x25cms. 80 hojas internas iguales impresas con diario de cepillado semanal de higiene oral (diseño previo a full color). Pasta dura en cartón de 1.5 mm. Forrado en Propalcote de 150grs. Guardas sin impresión, Pasta Impresa a full tintas y laminado mate en carátulas y guardas, Anillo metálico Doble O en dos tramos y logos institucionales y logo del proyecto (Logos institucionales aprobados por la Oficina de Prensa del FDLS). Incluirá como mínimo doce (12) separadores, en los cuales deberá ir información e imágenes relacionadas con la higiene oral y actividades interactivas a full color o según se apruebe diseño propuesto. Incluir 20 hojas con 40 stikers a full color alusivos a la higiene oral (en forma de estrella amarilla, estrella roja, cepillo de dientes, muelita, carita feliz, carita triste, logo de la alcaldia, logo del equipo)
Este diario contendrá:
•	Un calendario mensual con casillas para marcar cada vez que se cepillen los dientes (mañana y noche).
•	Pegatinas de estrellas o superhéroes para marcar los días en que cumplieron el objetivo.
•	Dibujos para colorear relacionados con la salud oral.
•	Espacio para que los padres o cuidadores escriban una nota de felicitación por el esfuerzo.
 </t>
  </si>
  <si>
    <t>Requiere muestra</t>
  </si>
  <si>
    <t>Delantares de cocina para adultos</t>
  </si>
  <si>
    <t>Material: Poliéster 65%/algodón 35%. Gramaje del tejido: Uso doméstico, 180–240 g/m². Terminación: dobladillo perimetral de 1 cm. Medidas: 80 cm alto x 65 cm ancho. Estampado - sublimación con 3 logos: Salud mental, Alcaldía Local de Sumapaz y Alcaldía de Bogotá. Diseño previo.
Tirante: Al cuello. 2 tirantes para amarrar, de la misma tela del delantal. Medidas de cada tirante: 35 cm largo x 1,5 cm ancho. 
Amarre central: A la cintura. 2 tirantes para amarrar, de la misma tela del delantal. Medidas de cada amarre: 55 cm largo x 2 cm ancho. 
Bolsillo: Uno (1) delantero lateral derecho. Medidas: 15 x 15 cm.
Color: Blanco.</t>
  </si>
  <si>
    <t>Delantares de cocina para niños</t>
  </si>
  <si>
    <t>Material: Poliéster 65%/algodón 35%. Gramaje del tejido: Uso doméstico, 180–240 g/m². Terminación: dobladillo perimetral de 1 cm. Medidas: 60 cm alto x 45 cm ancho. Estampado - sublimación con 3 logos: Salud mental, Alcaldía Local de Sumapaz y Alcaldía de Bogotá. Diseño previo.
Tirante: Al cuello. 2 tirantes para amarrar, de la misma tela del delantal. Medidas de cada tirante: 28 cm largo x 1 cm ancho. 
Amarre central: A la cintura. 2 tirantes para amarrar, de la misma tela del delantal. Medidas de cada amarre: 45 cm largo x 1,5 cm ancho. 
Bolsillo: Uno (1) delantero lateral derecho. Medidas: 12 x 12 cm.
Color: Blanco.</t>
  </si>
  <si>
    <t>Platos desechables biodegradables*</t>
  </si>
  <si>
    <t>Platos, vasos, cubiertos, reciclableMaterial almidón de maíz. Modelo: 9 pulgadas. Diámetro: 25 cm. Paquete por 30 unidades.</t>
  </si>
  <si>
    <t>Paquete</t>
  </si>
  <si>
    <t>Vasos desechables biodegradables</t>
  </si>
  <si>
    <t>Material fibra de caña. Modelo: 7 onzas. Capacidad: 210 ml. Medidas: 8,8 cm alto, diámetro de la boda 7 cm. Paquete por 100 unidades.</t>
  </si>
  <si>
    <t>Cucharas desechables biodegradables</t>
  </si>
  <si>
    <t>Material madera biodegradable. Medidas: 16 cm. Paquete por 100 unidades.</t>
  </si>
  <si>
    <t>Tenedores desechables biodegradables*</t>
  </si>
  <si>
    <t>Kit de higiene oral</t>
  </si>
  <si>
    <t xml:space="preserve">Kit de higiene oral completo, incluye un cepillo de dientes con cerdas de nylon de alta calidad en tamaño infantil y adulto, con un calibre de 0.2 mm para una limpieza suave pero efectiva, y un diseño ergonómico para un agarre cómodo. Las cerdas están organizadas en un patrón de filamentos finos para alcanzar las áreas difíciles de la boca sin dañar las encías. El kit también incluye pasta dental sin flúor de aproximadamente 75ml (crema con ingredientes naturales), hilo dental infantil - Flossers Infantil de minimo 40 unidades, toalla 100% algodon de medidas aproximadas de 30 X 30cm. El cepillo y la crema deben ser entregados dentro de un estuche práctico con tapa de medidas aproximadas de 7cm x 6cm x 20 cm materiales de alta calidad, hecha de plástico robusto y respetuoso con el medio ambiente con una excelente resistencia a la presión, el estuche debe estar contramarcado con logo y diseño aprobado por la oficina de prensa del FDRS. </t>
  </si>
  <si>
    <t>SEPARAR</t>
  </si>
  <si>
    <t>Gorros tipo chef</t>
  </si>
  <si>
    <t>Tipo chef “Toque Blanche, modelo clásico con pliegues verticales. Material: poliéster 65%/algodón 35%. Dimensiones: Estandar para adultos y niños. Ajustable con Velcro.  Estampado - sublimación con 3 logos: Salud mental, Alcaldía Local de Sumapaz y Alcaldía de Bogotá. Diseño previo.</t>
  </si>
  <si>
    <t>gorros cofia desechables</t>
  </si>
  <si>
    <t>Kit de utencilios de cocina (9 piezas)</t>
  </si>
  <si>
    <t>1. Tabla para picar: Doble cara. Forma rectangular. Medidas: 20 x 30 cm. Material: Madera. Canal recolector de líquidos al borde. Color: madera natural.
2. Espatula plana: Longitud total: 32 cm. 
Pala: material: silicona. Grosor: 5 mm. Medidas: 7 cm ancho x 11 cm largo. Color: verde menta.
Mango: material: madera. Medidas: 9 cm grosor, 22 cm largo, 3 cm de diámetro. Color: madera natural.
3. Espátula ranurada: Longitud total: 32 cm. 
Pala: material: silicona. Grosor: 5 mm. Medidas: 9 cm ancho x 10 cm largo. Color: verde menta.
Mango: material: madera. Medidas: 9 cm grosor, 22 cm largo, 3 cm de diámetro. Color: madera natural.
4. Cuchara grande: Longitud total: 32 cm. 
Pala: material: silicona. Grosor: 5 mm. Medidas: 6 cm ancho x 10 cm largo. Color: verde menta.
Mango: material: madera. Medidas: 9 cm grosor, 22 cm largo, 3 cm de diámetro. Color: madera natural.
5.Pinza de cocina: Medidas 29 cm largo.
Cuerpo principal: Material aluminio. Medidas: 20 cm largo x 3 cm ancho, grosor 2 mm.
Puntas: Material silicona. Medidas: 9 cm largo x 4 cm ancho, grosor 4 mm.
Sistema de bloqueo: Clip trasero.
6. Batidor manual o agitador manual de cocina: Longitud total: 32 cm. 
Hilos o varillas: Forma: Globo - Varillas curvas 6 varillas. Material: silicona. Grosor: 5 mm. Medidas: 17 cm largo, 6 cm diámetro. Color: verde menta.
Mango: material: madera. Medidas: 9 cm grosor, 15 cm largo, 3 cm de diámetro. Color: madera natural.
7. Cucharon: Longitud total: 32 cm. 
Copa: material: silicona. Dimensiones: 9 cm de diámetro x 5 cm de profundidad. Forma: Cóncava profunda.
Mango: material: madera. Medidas: 9 cm grosor, 23 cm largo, 3 cm de diámetro. Color: madera natural.
8. Tenedor para pastas: Longitud total: 32 cm. 
Cabeza: material: silicona. Dimensiones: 10 cm de largo x 7 cm de diámetro x 5 cm de profundidad. Forma: Cóncava profunda. Dientes: 11 dientes para sujetar la pasta. Grosor: 4 mm.
Mango: material: madera. Medidas: 9 cm grosor, 21 cm largo, 3 cm de diámetro. Color: madera natural.
9. Base o porta utensilios: Material: madera. Forma: redonda. Dimensiones: 15 cm alto x 30 ancho, grosor: 2 cm. Color: Madera natural. Contramarcada con 3 logos: Salud mental Alcaldía Local de Sumapaz y Alcaldía de Bogotá. Diseño previo.</t>
  </si>
  <si>
    <t>Platos desechables biodegradables</t>
  </si>
  <si>
    <t>Tenedores desechables biodegradables</t>
  </si>
  <si>
    <t xml:space="preserve">cuchillos </t>
  </si>
  <si>
    <t>Cuchillos de cocina multiuso, elaborados en acero inoxidable, longitud entre 15 y 20 cm, con mango ergonómico en material plástico o antideslizante, aptos para manipulación segura de alimentos en actividades de educación nutricional.</t>
  </si>
  <si>
    <t xml:space="preserve">diplomas </t>
  </si>
  <si>
    <t>Diplomas impresos en papel tipo cartulina o pergamino, tamaño carta, full color, con diseño institucional y espacio para personalización de nombres, utilizados para reconocimiento de participación.    
Tamaño: carta (21.6 x 27.9 cm)
Material: cartulina o papel pergamino
Gramaje: 180 – 250 g/m²
Impresión: full color (alta calidad)
Acabado: mate o semibrillante
Personalización: nombre del participante</t>
  </si>
  <si>
    <t>REFERENCIA VALOR UNITARIO CON IVA
(PRECIO TECHO)</t>
  </si>
  <si>
    <t>Componente 4. Salud Mental</t>
  </si>
  <si>
    <t>Con formación en terapias alternativas para la salud mental, con experiencia en el trabajo con comunidades rurales. Especialmente para apoyar a adultos mayores y familias campesinas a través de la promoción del bienestar mental y la resiliencia. El profesional debe tener dominio de técnicas como la meditación guiada, la aromaterapia, la musicoterapia, la terapia con plantas medicinales, y/o el yoga adaptado.</t>
  </si>
  <si>
    <t>Vela aromática</t>
  </si>
  <si>
    <t>Material cera de soya, aromas surtidos. Medida: 6 x 6 cm, diámetro 6 cm. Peso 150 – 200 gr. Mecha algodón trenzado, duración aproximada entre 25 – 35 horas. Cubierta en recipiente de vidrio.</t>
  </si>
  <si>
    <t>Aceite corporal</t>
  </si>
  <si>
    <t>Aceite corporal a base de almendras, sin parabenos, textura y absorción media, fragancia natural, 30 ml, frasco en material platico, tapa de rosca.</t>
  </si>
  <si>
    <t>Requiere imagen de referencia / ficha tecnica</t>
  </si>
  <si>
    <t>Suculentas pequeñas en maceta biodegradable</t>
  </si>
  <si>
    <t>Tipo de planta: Suculentas (género echeveria, crassula, haworthia, sedum, kalanchoe u otros, según disponibilidad comercial)
 Tamaño aproximado de la planta: 5–8 cm de altura
 Maceta: Biodegradable (hecha de fibra de coco, turba prensada, cartón reciclado u otro material compostable), diámetro 5–7 cm, con orificio de drenaje
 Sustrato: Tierra abonada, mezcla especial para suculentas, con buen drenaje
 Color de las macetas: Natural (marrón claro, beige) según el material biodegradable</t>
  </si>
  <si>
    <t>Mantas tipo polar</t>
  </si>
  <si>
    <t>Material: Tela tipo polar (anti-pilling, lavable, suave al tacto, cálida y ligera)
Color base: Tonalidades asociadas a salud y prevención (azul, verde, morado, según disponibilidad y aprobación institucional)
Dimensiones:
Ancho: 1,40 m a 1,50 m
Largo: 1,80 m a 2,00 m
(Dimensiones suficientes para cubrir cómodamente a una persona adulta de 1,70 m de estatura, desde los hombros hasta los pies, y envolver lateralmente)
Detalles del bordado:
Logo. Alcaldia de bogota 
Logo 1: Alcaldía Local de Sumapaz
Logo 2: Equipo de Salud y SPA
Ubicación del bordado: En esquina superior derecha o inferior izquierda (según diseño aprobado)
Tamaño del bordado: Aprox. 10 cm x 10 cm por logo (ajustable)
Calidad: Bordado en hilo de poliéster resistente a lavados, colores oficiales, acabado reforzado
Acabados: Bordes cosidos reforzados para mayor durabilidad y resistencia al uso</t>
  </si>
  <si>
    <t>Toallas de mano.</t>
  </si>
  <si>
    <t>Tolla de manos: Material 100% algodón. Medidas: 40 x 60 cm. Color: Verde menta. Bordes con dobladillo reforzado. Etiqueta con instrucciones de lavado.</t>
  </si>
  <si>
    <t>Botellas de vidrio con corcho.</t>
  </si>
  <si>
    <t>Capacidad: 250 ml – 500 ml
Material: vidrio transparente resistente
Tapa: corcho natural o sintético hermético
Uso: almacenamiento de líquidos o actividades pedagógicas
Resistencia: reutilizable, fácil limpieza
Acabado: liso, sin impresiones</t>
  </si>
  <si>
    <t>Papel pergamino.</t>
  </si>
  <si>
    <t>Tamaño: carta (21.6 x 27.9 cm) o A4
Gramaje: 90 – 120 g/m²
Color: beige o envejecido</t>
  </si>
  <si>
    <t>2 paquetes* 100</t>
  </si>
  <si>
    <t>paquetes</t>
  </si>
  <si>
    <t>Hilo de ratón dorado.</t>
  </si>
  <si>
    <t>Material: nylon o poliéster
Grosor: 1 mm – 2 mm
Color: dorado metálico
Presentación: rollo (mínimo 50 metros)
Resistencia: alta tensión, flexible</t>
  </si>
  <si>
    <t>5 rollos</t>
  </si>
  <si>
    <t>Manteles.</t>
  </si>
  <si>
    <t>Material: tela antifluido, poliéster o TNT grueso
Tamaño: 1.20 x 1.80 m (mínimo)
Color: blanco o institucional
Uso: mesas de trabajo o eventos
Resistencia: reutilizable o desechable según tipo</t>
  </si>
  <si>
    <t xml:space="preserve">Decoración: Centros de mesa con flores, servilletas, globos, </t>
  </si>
  <si>
    <t>Material: base en vidrio, plástico o cartón rígido
Decoración: flores artificiales o naturales
Altura: 15 – 30 cm. Globos de colores</t>
  </si>
  <si>
    <t>paquete</t>
  </si>
  <si>
    <t>Humidificadores.</t>
  </si>
  <si>
    <t>Capacidad: 200 ml – 500 ml
Material: plástico ABS
Alimentación: USB o corriente
Funciones: humidificación continua/intermitente
Uso: ambientación</t>
  </si>
  <si>
    <t>Kit personal: Visera, bloqueador, tula, capa, botella de agua.</t>
  </si>
  <si>
    <t xml:space="preserve">
- Bloqueador solar: Protector solar FPS 50+, presentación individual de 50 ml, textura ligera o gel
- Vicera (Gorra): Viscera unisex depoliéster, con cierre ajustable, colores neutros o institucionales, con diseño previo y logo instucional, sublimación el logo
Cada kit se debe entregar en una mochila con las siguientes características: bolso antirobo unisex, tamaño pequeño, tipo morral cruzado o de espalda, diseñado con compartimentos internos de acceso oculto y cierres invertidos para mayor seguridad. Elaborado en lona impermeable, poliéster de alta densidad o material antidesgarro, resistente a la lluvia y al uso diario. Espaldar acolchado y tirantes ajustables para mayor comodidad. Ideal para uso en zonas rurales y desplazamientos frecuentes. Incluye compartimento principal con espacio para objetos personales (celular, billetera, libreta), bolsillo oculto posterior, y sistema de cierre antirrobo (doble cremallera, clip interno o RFID opcional). Colores neutros institucionales  color verde militar y  color  negro. Cada unidad debe incluir el logo estampado o bordado de la Alcaldía Local de Sumapaz, y entregarse empacada individualmente</t>
  </si>
  <si>
    <t>kit</t>
  </si>
  <si>
    <t>Trofeos.</t>
  </si>
  <si>
    <t>Material: acrílico, vidrio o metal
Altura: 15 – 25 cm
Base: sólida
Personalización: placa grabada</t>
  </si>
  <si>
    <t>Lienzo.</t>
  </si>
  <si>
    <t>Material: tela de algodón sobre bastidor
Tamaño: 20 x 30 cm o superior
Uso: pintura</t>
  </si>
  <si>
    <t>Acuarelas.</t>
  </si>
  <si>
    <t>Cantidad: mínimo 12 colores
Incluye: pincel básico
Uso: artístico/educativo</t>
  </si>
  <si>
    <t>Jardin Botanico</t>
  </si>
  <si>
    <t>Ingreso al Jardín Botánico
Acceso a senderos ecológicos y zonas ambientales
Acceso al Tropicario (invernaderos especializados)
Recorrido libre o guiado (aprox. 2 horas)
Actividad pedagógica ambiental (implícita en el espacio)</t>
  </si>
  <si>
    <t>Parlante.</t>
  </si>
  <si>
    <t>Material reciclable.</t>
  </si>
  <si>
    <t>Temperas.</t>
  </si>
  <si>
    <t>Pinceles.</t>
  </si>
  <si>
    <t>Tijeras.</t>
  </si>
  <si>
    <t>Lapices.</t>
  </si>
  <si>
    <t>Lapices de colores.</t>
  </si>
  <si>
    <t>Colbón.</t>
  </si>
  <si>
    <t>Escarcha.</t>
  </si>
  <si>
    <t>Telas de diferentes colores.</t>
  </si>
  <si>
    <t>Foami.</t>
  </si>
  <si>
    <t>Cartulina de diferentes colores.</t>
  </si>
  <si>
    <t>Sillas.</t>
  </si>
  <si>
    <t>Micrófono.</t>
  </si>
  <si>
    <t>Computador.</t>
  </si>
  <si>
    <t>Video beam.</t>
  </si>
  <si>
    <t>Tripode.</t>
  </si>
  <si>
    <t>Pantalla.</t>
  </si>
  <si>
    <t>Canciones y pistas musicales.</t>
  </si>
  <si>
    <t>Transporte: 2 buses de servicio especial con capacidad para 20 a 30 pasajeros c/uno.</t>
  </si>
  <si>
    <t>Avituallamiento: Refrigerio.</t>
  </si>
  <si>
    <t>Delantales.</t>
  </si>
  <si>
    <t>Gorros tipo chef para adultos y niños.</t>
  </si>
  <si>
    <t>Kits de utensilios de cocina.</t>
  </si>
  <si>
    <t>Desechables (platos, vasos, tenedores y cucharas).</t>
  </si>
  <si>
    <t>Vendas para ojos.</t>
  </si>
  <si>
    <t>Tambor bastidor para bordar.</t>
  </si>
  <si>
    <t>Tela para bordar.</t>
  </si>
  <si>
    <t>Agujas para bordar.</t>
  </si>
  <si>
    <t>Madeja de hilo para bordar.</t>
  </si>
  <si>
    <t>Lápices.</t>
  </si>
  <si>
    <t>Velas aromáticas.</t>
  </si>
  <si>
    <t>Aceite corporal.</t>
  </si>
  <si>
    <t>Equipo de sonido.</t>
  </si>
  <si>
    <t>Botellas de agua.</t>
  </si>
  <si>
    <t>Colchonetas.</t>
  </si>
  <si>
    <t>Plantas suculentas - Incentivo simbólico del autocuidado</t>
  </si>
  <si>
    <t>Animador.</t>
  </si>
  <si>
    <t>Mesas.</t>
  </si>
  <si>
    <t>Decoración: Centros de mesa con flores, servilletas, globos, velas.</t>
  </si>
  <si>
    <t>Menaje: Platos, cubiertos, vasos.</t>
  </si>
  <si>
    <t>Velas aromatizadas: Detalle simbólico.</t>
  </si>
  <si>
    <t>Mantas tipo polar.</t>
  </si>
  <si>
    <t>Kit Aromateria: Aceite corporal toalla de mano.</t>
  </si>
  <si>
    <t>Velas aromatizadas.</t>
  </si>
  <si>
    <t>Megáfono.</t>
  </si>
  <si>
    <t>Botiquín de primeros auxilios.</t>
  </si>
  <si>
    <t>Cuerdas.</t>
  </si>
  <si>
    <t>Aros o Hula hulas.</t>
  </si>
  <si>
    <t>Conos.</t>
  </si>
  <si>
    <t>Balones de pilates.</t>
  </si>
  <si>
    <t>Bonos de servicios o tarjetas de regalo.</t>
  </si>
  <si>
    <t>Borradores.</t>
  </si>
  <si>
    <t>Pinceles redondos.</t>
  </si>
  <si>
    <t>Paletas mezcladores.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</si>
</sst>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quot;$&quot;\ * #,##0_-;\-&quot;$&quot;\ * #,##0_-;_-&quot;$&quot;\ * &quot;-&quot;_-;_-@"/>
    <numFmt numFmtId="165" formatCode="&quot;$&quot;#,##0.00"/>
    <numFmt numFmtId="166" formatCode="&quot;$&quot;#,##0"/>
    <numFmt numFmtId="167" formatCode="_-&quot;$&quot;\ * #,##0_-;\-&quot;$&quot;\ * #,##0_-;_-&quot;$&quot;\ * &quot;-&quot;??_-;_-@"/>
    <numFmt numFmtId="168" formatCode="&quot;$&quot;#,##0.000"/>
  </numFmts>
  <fonts count="15">
    <font>
      <sz val="10"/>
      <color rgb="FF000000"/>
      <name val="Arial"/>
      <scheme val="minor"/>
    </font>
    <font>
      <b/>
      <sz val="11"/>
      <color theme="1"/>
      <name val="Calibri"/>
    </font>
    <font>
      <sz val="10"/>
      <name val="Arial"/>
    </font>
    <font>
      <b/>
      <sz val="10"/>
      <color theme="1"/>
      <name val="Garamond"/>
    </font>
    <font>
      <sz val="10"/>
      <color theme="1"/>
      <name val="Garamond"/>
    </font>
    <font>
      <sz val="12"/>
      <color theme="1"/>
      <name val="Garamond"/>
    </font>
    <font>
      <sz val="11"/>
      <color theme="1"/>
      <name val="Calibri"/>
    </font>
    <font>
      <sz val="11"/>
      <color rgb="FF222222"/>
      <name val="Arial"/>
    </font>
    <font>
      <sz val="10"/>
      <color theme="1"/>
      <name val="Arial"/>
      <scheme val="minor"/>
    </font>
    <font>
      <sz val="10"/>
      <color theme="1"/>
      <name val="Arial"/>
    </font>
    <font>
      <sz val="11"/>
      <color rgb="FF000000"/>
      <name val="Calibri"/>
    </font>
    <font>
      <b/>
      <sz val="10"/>
      <color theme="1"/>
      <name val="Arial"/>
    </font>
    <font>
      <sz val="11"/>
      <color theme="1"/>
      <name val="Arial"/>
    </font>
    <font>
      <sz val="10"/>
      <color rgb="FF000000"/>
      <name val="Arial"/>
    </font>
    <font>
      <sz val="12"/>
      <color rgb="FF000000"/>
      <name val="Arial"/>
    </font>
  </fonts>
  <fills count="6">
    <fill>
      <patternFill patternType="none"/>
    </fill>
    <fill>
      <patternFill patternType="gray125"/>
    </fill>
    <fill>
      <patternFill patternType="solid">
        <fgColor rgb="FFC9DAF8"/>
        <bgColor rgb="FFC9DAF8"/>
      </patternFill>
    </fill>
    <fill>
      <patternFill patternType="solid">
        <fgColor rgb="FFFFFF00"/>
        <bgColor rgb="FFFFFF00"/>
      </patternFill>
    </fill>
    <fill>
      <patternFill patternType="solid">
        <fgColor rgb="FFFFFFFF"/>
        <bgColor rgb="FFFFFFFF"/>
      </patternFill>
    </fill>
    <fill>
      <patternFill patternType="solid">
        <fgColor rgb="FFEAD1DC"/>
        <bgColor rgb="FFEAD1DC"/>
      </patternFill>
    </fill>
  </fills>
  <borders count="14">
    <border>
      <left/>
      <right/>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right style="thin">
        <color rgb="FF000000"/>
      </right>
      <top style="thin">
        <color rgb="FF000000"/>
      </top>
      <bottom style="thin">
        <color rgb="FF000000"/>
      </bottom>
      <diagonal/>
    </border>
    <border>
      <left style="thin">
        <color rgb="FF000000"/>
      </left>
      <right/>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s>
  <cellStyleXfs count="1">
    <xf numFmtId="0" fontId="0" fillId="0" borderId="0"/>
  </cellStyleXfs>
  <cellXfs count="97">
    <xf numFmtId="0" fontId="0" fillId="0" borderId="0" xfId="0"/>
    <xf numFmtId="0" fontId="3" fillId="0" borderId="4" xfId="0" applyFont="1" applyBorder="1" applyAlignment="1">
      <alignment wrapText="1"/>
    </xf>
    <xf numFmtId="0" fontId="3" fillId="0" borderId="4" xfId="0" applyFont="1" applyBorder="1" applyAlignment="1">
      <alignment horizontal="center" wrapText="1"/>
    </xf>
    <xf numFmtId="0" fontId="4" fillId="0" borderId="4" xfId="0" applyFont="1" applyBorder="1" applyAlignment="1">
      <alignment vertical="center" wrapText="1"/>
    </xf>
    <xf numFmtId="0" fontId="4" fillId="0" borderId="4" xfId="0" applyFont="1" applyBorder="1" applyAlignment="1">
      <alignment horizontal="center" vertical="center" wrapText="1"/>
    </xf>
    <xf numFmtId="0" fontId="3" fillId="0" borderId="4" xfId="0" applyFont="1" applyBorder="1" applyAlignment="1">
      <alignment horizontal="center" vertical="center" wrapText="1"/>
    </xf>
    <xf numFmtId="0" fontId="4" fillId="0" borderId="5" xfId="0" applyFont="1" applyBorder="1" applyAlignment="1">
      <alignment vertical="center" wrapText="1"/>
    </xf>
    <xf numFmtId="0" fontId="5" fillId="0" borderId="6" xfId="0" applyFont="1" applyBorder="1" applyAlignment="1">
      <alignment horizontal="center" vertical="center" wrapText="1"/>
    </xf>
    <xf numFmtId="164" fontId="6" fillId="0" borderId="4" xfId="0" applyNumberFormat="1" applyFont="1" applyBorder="1" applyAlignment="1">
      <alignment horizontal="right" vertical="center" wrapText="1"/>
    </xf>
    <xf numFmtId="0" fontId="5" fillId="0" borderId="4" xfId="0" applyFont="1" applyBorder="1" applyAlignment="1">
      <alignment horizontal="center" vertical="center" wrapText="1"/>
    </xf>
    <xf numFmtId="0" fontId="7" fillId="0" borderId="4" xfId="0" applyFont="1" applyBorder="1" applyAlignment="1">
      <alignment wrapText="1"/>
    </xf>
    <xf numFmtId="0" fontId="8" fillId="0" borderId="4" xfId="0" applyFont="1" applyBorder="1" applyAlignment="1">
      <alignment wrapText="1"/>
    </xf>
    <xf numFmtId="0" fontId="4" fillId="0" borderId="7" xfId="0" applyFont="1" applyBorder="1" applyAlignment="1">
      <alignment vertical="center" wrapText="1"/>
    </xf>
    <xf numFmtId="164" fontId="6" fillId="0" borderId="4" xfId="0" applyNumberFormat="1" applyFont="1" applyBorder="1" applyAlignment="1">
      <alignment horizontal="right" vertical="center"/>
    </xf>
    <xf numFmtId="0" fontId="4" fillId="3" borderId="4" xfId="0" applyFont="1" applyFill="1" applyBorder="1" applyAlignment="1">
      <alignment vertical="center" wrapText="1"/>
    </xf>
    <xf numFmtId="0" fontId="8" fillId="3" borderId="4" xfId="0" applyFont="1" applyFill="1" applyBorder="1" applyAlignment="1">
      <alignment vertical="center"/>
    </xf>
    <xf numFmtId="0" fontId="8" fillId="3" borderId="4" xfId="0" applyFont="1" applyFill="1" applyBorder="1" applyAlignment="1">
      <alignment vertical="center" wrapText="1"/>
    </xf>
    <xf numFmtId="0" fontId="8" fillId="3" borderId="7" xfId="0" applyFont="1" applyFill="1" applyBorder="1" applyAlignment="1">
      <alignment vertical="center" wrapText="1"/>
    </xf>
    <xf numFmtId="0" fontId="8" fillId="3" borderId="4" xfId="0" applyFont="1" applyFill="1" applyBorder="1" applyAlignment="1">
      <alignment horizontal="center" vertical="center"/>
    </xf>
    <xf numFmtId="165" fontId="8" fillId="3" borderId="4" xfId="0" applyNumberFormat="1" applyFont="1" applyFill="1" applyBorder="1" applyAlignment="1">
      <alignment vertical="center"/>
    </xf>
    <xf numFmtId="164" fontId="6" fillId="3" borderId="4" xfId="0" applyNumberFormat="1" applyFont="1" applyFill="1" applyBorder="1" applyAlignment="1">
      <alignment horizontal="right" vertical="center" wrapText="1"/>
    </xf>
    <xf numFmtId="0" fontId="8" fillId="3" borderId="0" xfId="0" applyFont="1" applyFill="1"/>
    <xf numFmtId="0" fontId="8" fillId="0" borderId="4" xfId="0" applyFont="1" applyBorder="1" applyAlignment="1">
      <alignment vertical="center"/>
    </xf>
    <xf numFmtId="0" fontId="8" fillId="0" borderId="4" xfId="0" applyFont="1" applyBorder="1" applyAlignment="1">
      <alignment vertical="center" wrapText="1"/>
    </xf>
    <xf numFmtId="0" fontId="8" fillId="0" borderId="4" xfId="0" applyFont="1" applyBorder="1" applyAlignment="1">
      <alignment horizontal="center" vertical="center"/>
    </xf>
    <xf numFmtId="165" fontId="8" fillId="0" borderId="4" xfId="0" applyNumberFormat="1" applyFont="1" applyBorder="1" applyAlignment="1">
      <alignment vertical="center"/>
    </xf>
    <xf numFmtId="0" fontId="9" fillId="0" borderId="4" xfId="0" applyFont="1" applyBorder="1" applyAlignment="1">
      <alignment vertical="center"/>
    </xf>
    <xf numFmtId="0" fontId="9" fillId="0" borderId="4" xfId="0" applyFont="1" applyBorder="1" applyAlignment="1">
      <alignment vertical="center" wrapText="1"/>
    </xf>
    <xf numFmtId="0" fontId="9" fillId="0" borderId="4" xfId="0" applyFont="1" applyBorder="1" applyAlignment="1">
      <alignment horizontal="center" vertical="center"/>
    </xf>
    <xf numFmtId="0" fontId="8" fillId="0" borderId="0" xfId="0" applyFont="1" applyAlignment="1">
      <alignment horizontal="center"/>
    </xf>
    <xf numFmtId="0" fontId="3" fillId="4" borderId="4" xfId="0" applyFont="1" applyFill="1" applyBorder="1" applyAlignment="1">
      <alignment wrapText="1"/>
    </xf>
    <xf numFmtId="0" fontId="4" fillId="0" borderId="4" xfId="0" applyFont="1" applyBorder="1" applyAlignment="1">
      <alignment horizontal="center" wrapText="1"/>
    </xf>
    <xf numFmtId="0" fontId="4" fillId="4" borderId="4" xfId="0" applyFont="1" applyFill="1" applyBorder="1" applyAlignment="1">
      <alignment horizontal="center" vertical="center" wrapText="1"/>
    </xf>
    <xf numFmtId="0" fontId="4" fillId="4" borderId="4" xfId="0" applyFont="1" applyFill="1" applyBorder="1" applyAlignment="1">
      <alignment horizontal="center" wrapText="1"/>
    </xf>
    <xf numFmtId="164" fontId="6" fillId="0" borderId="6" xfId="0" applyNumberFormat="1" applyFont="1" applyBorder="1" applyAlignment="1">
      <alignment horizontal="right"/>
    </xf>
    <xf numFmtId="0" fontId="9" fillId="0" borderId="4" xfId="0" applyFont="1" applyBorder="1"/>
    <xf numFmtId="164" fontId="9" fillId="0" borderId="6" xfId="0" applyNumberFormat="1" applyFont="1" applyBorder="1"/>
    <xf numFmtId="0" fontId="8" fillId="0" borderId="4" xfId="0" applyFont="1" applyBorder="1" applyAlignment="1">
      <alignment horizontal="center"/>
    </xf>
    <xf numFmtId="0" fontId="8" fillId="0" borderId="4" xfId="0" applyFont="1" applyBorder="1"/>
    <xf numFmtId="165" fontId="8" fillId="0" borderId="4" xfId="0" applyNumberFormat="1" applyFont="1" applyBorder="1"/>
    <xf numFmtId="0" fontId="8" fillId="0" borderId="0" xfId="0" applyFont="1" applyAlignment="1">
      <alignment wrapText="1"/>
    </xf>
    <xf numFmtId="0" fontId="8" fillId="0" borderId="4" xfId="0" applyFont="1" applyBorder="1" applyAlignment="1">
      <alignment horizontal="center" vertical="center" wrapText="1"/>
    </xf>
    <xf numFmtId="165" fontId="8" fillId="0" borderId="4" xfId="0" applyNumberFormat="1" applyFont="1" applyBorder="1" applyAlignment="1">
      <alignment horizontal="center" vertical="center"/>
    </xf>
    <xf numFmtId="0" fontId="8" fillId="0" borderId="4" xfId="0" applyFont="1" applyBorder="1" applyAlignment="1">
      <alignment horizontal="center" wrapText="1"/>
    </xf>
    <xf numFmtId="165" fontId="8" fillId="0" borderId="4" xfId="0" applyNumberFormat="1" applyFont="1" applyBorder="1" applyAlignment="1">
      <alignment horizontal="center"/>
    </xf>
    <xf numFmtId="0" fontId="8" fillId="0" borderId="0" xfId="0" applyFont="1"/>
    <xf numFmtId="0" fontId="8" fillId="0" borderId="0" xfId="0" applyFont="1" applyAlignment="1">
      <alignment horizontal="center" vertical="center"/>
    </xf>
    <xf numFmtId="165" fontId="8" fillId="0" borderId="0" xfId="0" applyNumberFormat="1" applyFont="1"/>
    <xf numFmtId="166" fontId="10" fillId="3" borderId="4" xfId="0" applyNumberFormat="1" applyFont="1" applyFill="1" applyBorder="1" applyAlignment="1">
      <alignment horizontal="center" vertical="center" wrapText="1"/>
    </xf>
    <xf numFmtId="165" fontId="8" fillId="0" borderId="0" xfId="0" applyNumberFormat="1" applyFont="1" applyAlignment="1">
      <alignment horizontal="center" vertical="center"/>
    </xf>
    <xf numFmtId="0" fontId="11" fillId="0" borderId="4" xfId="0" applyFont="1" applyBorder="1" applyAlignment="1">
      <alignment horizontal="center" wrapText="1"/>
    </xf>
    <xf numFmtId="166" fontId="8" fillId="0" borderId="4" xfId="0" applyNumberFormat="1" applyFont="1" applyBorder="1" applyAlignment="1">
      <alignment horizontal="center" vertical="center"/>
    </xf>
    <xf numFmtId="166" fontId="8" fillId="0" borderId="0" xfId="0" applyNumberFormat="1" applyFont="1" applyAlignment="1">
      <alignment vertical="center"/>
    </xf>
    <xf numFmtId="0" fontId="9" fillId="0" borderId="0" xfId="0" applyFont="1"/>
    <xf numFmtId="0" fontId="9" fillId="0" borderId="4" xfId="0" applyFont="1" applyBorder="1" applyAlignment="1">
      <alignment horizontal="center" wrapText="1"/>
    </xf>
    <xf numFmtId="167" fontId="9" fillId="0" borderId="0" xfId="0" applyNumberFormat="1" applyFont="1"/>
    <xf numFmtId="0" fontId="13" fillId="0" borderId="4" xfId="0" applyFont="1" applyBorder="1" applyAlignment="1">
      <alignment horizontal="center" wrapText="1"/>
    </xf>
    <xf numFmtId="0" fontId="14" fillId="0" borderId="0" xfId="0" applyFont="1"/>
    <xf numFmtId="0" fontId="12" fillId="2" borderId="12" xfId="0" applyFont="1" applyFill="1" applyBorder="1" applyAlignment="1">
      <alignment horizontal="center" wrapText="1"/>
    </xf>
    <xf numFmtId="0" fontId="1" fillId="2" borderId="10" xfId="0" applyFont="1" applyFill="1" applyBorder="1" applyAlignment="1">
      <alignment horizontal="center" wrapText="1"/>
    </xf>
    <xf numFmtId="0" fontId="2" fillId="0" borderId="1" xfId="0" applyFont="1" applyBorder="1" applyAlignment="1"/>
    <xf numFmtId="0" fontId="2" fillId="0" borderId="11" xfId="0" applyFont="1" applyBorder="1" applyAlignment="1"/>
    <xf numFmtId="0" fontId="2" fillId="0" borderId="2" xfId="0" applyFont="1" applyBorder="1" applyAlignment="1"/>
    <xf numFmtId="0" fontId="2" fillId="0" borderId="3" xfId="0" applyFont="1" applyBorder="1" applyAlignment="1"/>
    <xf numFmtId="0" fontId="2" fillId="0" borderId="5" xfId="0" applyFont="1" applyBorder="1" applyAlignment="1"/>
    <xf numFmtId="0" fontId="3" fillId="0" borderId="6" xfId="0" applyFont="1" applyBorder="1" applyAlignment="1">
      <alignment horizontal="center" wrapText="1"/>
    </xf>
    <xf numFmtId="0" fontId="4" fillId="0" borderId="6" xfId="0" applyFont="1" applyBorder="1" applyAlignment="1">
      <alignment horizontal="center" vertical="center" wrapText="1"/>
    </xf>
    <xf numFmtId="0" fontId="2" fillId="0" borderId="8" xfId="0" applyFont="1" applyBorder="1" applyAlignment="1"/>
    <xf numFmtId="0" fontId="0" fillId="0" borderId="0" xfId="0" applyAlignment="1"/>
    <xf numFmtId="0" fontId="4" fillId="4" borderId="7" xfId="0" applyFont="1" applyFill="1" applyBorder="1" applyAlignment="1">
      <alignment horizontal="center" wrapText="1"/>
    </xf>
    <xf numFmtId="0" fontId="9" fillId="0" borderId="7" xfId="0" applyFont="1" applyBorder="1" applyAlignment="1">
      <alignment horizontal="center"/>
    </xf>
    <xf numFmtId="0" fontId="9" fillId="0" borderId="7" xfId="0" applyFont="1" applyBorder="1" applyAlignment="1">
      <alignment vertical="center" wrapText="1"/>
    </xf>
    <xf numFmtId="0" fontId="11" fillId="0" borderId="4" xfId="0" applyFont="1" applyBorder="1" applyAlignment="1">
      <alignment horizontal="center" vertical="center" wrapText="1"/>
    </xf>
    <xf numFmtId="0" fontId="9" fillId="0" borderId="4" xfId="0" applyFont="1" applyBorder="1" applyAlignment="1">
      <alignment horizontal="center" vertical="center" wrapText="1"/>
    </xf>
    <xf numFmtId="0" fontId="11" fillId="5" borderId="4" xfId="0" applyFont="1" applyFill="1" applyBorder="1" applyAlignment="1">
      <alignment horizontal="center" vertical="center" wrapText="1"/>
    </xf>
    <xf numFmtId="0" fontId="9" fillId="0" borderId="7" xfId="0" applyFont="1" applyBorder="1" applyAlignment="1">
      <alignment horizontal="center" vertical="center" wrapText="1"/>
    </xf>
    <xf numFmtId="164" fontId="9" fillId="0" borderId="4" xfId="0" applyNumberFormat="1" applyFont="1" applyBorder="1" applyAlignment="1">
      <alignment horizontal="center" vertical="center" wrapText="1"/>
    </xf>
    <xf numFmtId="164" fontId="9" fillId="0" borderId="4" xfId="0" applyNumberFormat="1" applyFont="1" applyBorder="1" applyAlignment="1">
      <alignment horizontal="center" vertical="center"/>
    </xf>
    <xf numFmtId="0" fontId="9" fillId="0" borderId="5" xfId="0" applyFont="1" applyBorder="1" applyAlignment="1">
      <alignment horizontal="center" vertical="center" wrapText="1"/>
    </xf>
    <xf numFmtId="0" fontId="9" fillId="0" borderId="6" xfId="0" applyFont="1" applyBorder="1" applyAlignment="1">
      <alignment horizontal="center" vertical="center" wrapText="1"/>
    </xf>
    <xf numFmtId="0" fontId="9" fillId="0" borderId="9"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11" xfId="0" applyFont="1" applyBorder="1" applyAlignment="1">
      <alignment horizontal="center" vertical="center" wrapText="1"/>
    </xf>
    <xf numFmtId="164" fontId="9" fillId="0" borderId="9" xfId="0" applyNumberFormat="1" applyFont="1" applyBorder="1" applyAlignment="1">
      <alignment horizontal="center" vertical="center"/>
    </xf>
    <xf numFmtId="0" fontId="9" fillId="0" borderId="13" xfId="0" applyFont="1" applyBorder="1" applyAlignment="1">
      <alignment horizontal="center" vertical="center" wrapText="1"/>
    </xf>
    <xf numFmtId="0" fontId="9" fillId="0" borderId="12" xfId="0" applyFont="1" applyBorder="1" applyAlignment="1">
      <alignment horizontal="center" vertical="center" wrapText="1"/>
    </xf>
    <xf numFmtId="164" fontId="9" fillId="0" borderId="6" xfId="0" applyNumberFormat="1" applyFont="1" applyBorder="1" applyAlignment="1">
      <alignment horizontal="center" vertical="center"/>
    </xf>
    <xf numFmtId="168" fontId="9" fillId="0" borderId="4" xfId="0" applyNumberFormat="1" applyFont="1" applyBorder="1" applyAlignment="1">
      <alignment horizontal="center" vertical="center"/>
    </xf>
    <xf numFmtId="0" fontId="2" fillId="0" borderId="13" xfId="0" applyFont="1" applyBorder="1" applyAlignment="1"/>
    <xf numFmtId="164" fontId="9" fillId="0" borderId="4" xfId="0" applyNumberFormat="1" applyFont="1" applyBorder="1" applyAlignment="1">
      <alignment horizontal="center"/>
    </xf>
    <xf numFmtId="0" fontId="9" fillId="4" borderId="4" xfId="0" applyFont="1" applyFill="1" applyBorder="1" applyAlignment="1">
      <alignment horizontal="center" wrapText="1"/>
    </xf>
    <xf numFmtId="0" fontId="9" fillId="4" borderId="4" xfId="0" applyFont="1" applyFill="1" applyBorder="1" applyAlignment="1">
      <alignment horizontal="center"/>
    </xf>
    <xf numFmtId="164" fontId="9" fillId="4" borderId="4" xfId="0" applyNumberFormat="1" applyFont="1" applyFill="1" applyBorder="1" applyAlignment="1">
      <alignment horizontal="center"/>
    </xf>
    <xf numFmtId="0" fontId="9" fillId="4" borderId="4" xfId="0" applyFont="1" applyFill="1" applyBorder="1" applyAlignment="1">
      <alignment wrapText="1"/>
    </xf>
    <xf numFmtId="0" fontId="9" fillId="0" borderId="4" xfId="0" applyFont="1" applyBorder="1" applyAlignment="1">
      <alignment horizontal="center"/>
    </xf>
    <xf numFmtId="164" fontId="9" fillId="0" borderId="4" xfId="0" applyNumberFormat="1" applyFont="1" applyBorder="1" applyAlignment="1">
      <alignment horizontal="center" wrapText="1"/>
    </xf>
    <xf numFmtId="0" fontId="9" fillId="0" borderId="4" xfId="0" applyFont="1" applyBorder="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S1008"/>
  <sheetViews>
    <sheetView workbookViewId="0"/>
  </sheetViews>
  <sheetFormatPr defaultColWidth="12.5703125" defaultRowHeight="15.75" customHeight="1"/>
  <cols>
    <col min="1" max="1" width="37.140625" customWidth="1"/>
    <col min="4" max="4" width="70.7109375" customWidth="1"/>
    <col min="8" max="8" width="22.5703125" customWidth="1"/>
    <col min="9" max="9" width="16.42578125" customWidth="1"/>
  </cols>
  <sheetData>
    <row r="1" spans="1:19">
      <c r="A1" s="59" t="s">
        <v>0</v>
      </c>
      <c r="B1" s="60"/>
      <c r="C1" s="60"/>
      <c r="D1" s="60"/>
      <c r="E1" s="60"/>
      <c r="F1" s="60"/>
      <c r="G1" s="60"/>
      <c r="H1" s="61"/>
    </row>
    <row r="2" spans="1:19">
      <c r="A2" s="62"/>
      <c r="B2" s="63"/>
      <c r="C2" s="63"/>
      <c r="D2" s="63"/>
      <c r="E2" s="63"/>
      <c r="F2" s="63"/>
      <c r="G2" s="63"/>
      <c r="H2" s="64"/>
    </row>
    <row r="3" spans="1:19">
      <c r="A3" s="1" t="s">
        <v>1</v>
      </c>
      <c r="B3" s="2" t="s">
        <v>2</v>
      </c>
      <c r="C3" s="65" t="s">
        <v>3</v>
      </c>
      <c r="D3" s="65" t="s">
        <v>4</v>
      </c>
      <c r="E3" s="65" t="s">
        <v>5</v>
      </c>
      <c r="F3" s="2" t="s">
        <v>6</v>
      </c>
      <c r="G3" s="2" t="s">
        <v>7</v>
      </c>
      <c r="H3" s="2" t="s">
        <v>8</v>
      </c>
      <c r="I3" s="2" t="s">
        <v>9</v>
      </c>
    </row>
    <row r="4" spans="1:19" ht="35.25" customHeight="1">
      <c r="A4" s="3" t="s">
        <v>10</v>
      </c>
      <c r="B4" s="4" t="s">
        <v>11</v>
      </c>
      <c r="C4" s="5" t="s">
        <v>12</v>
      </c>
      <c r="D4" s="6" t="s">
        <v>13</v>
      </c>
      <c r="E4" s="7">
        <v>1</v>
      </c>
      <c r="F4" s="7" t="s">
        <v>14</v>
      </c>
      <c r="G4" s="7">
        <v>4</v>
      </c>
      <c r="H4" s="8">
        <v>5514104.8799999999</v>
      </c>
      <c r="I4" s="8">
        <f t="shared" ref="I4:I14" si="0">H4*G4</f>
        <v>22056419.52</v>
      </c>
    </row>
    <row r="5" spans="1:19" ht="17.25" customHeight="1">
      <c r="A5" s="3" t="s">
        <v>10</v>
      </c>
      <c r="B5" s="4" t="s">
        <v>11</v>
      </c>
      <c r="C5" s="5" t="s">
        <v>15</v>
      </c>
      <c r="D5" s="12" t="s">
        <v>16</v>
      </c>
      <c r="E5" s="9">
        <v>1</v>
      </c>
      <c r="F5" s="9" t="s">
        <v>14</v>
      </c>
      <c r="G5" s="9">
        <v>4</v>
      </c>
      <c r="H5" s="8">
        <v>5514104.8799999999</v>
      </c>
      <c r="I5" s="8">
        <f t="shared" si="0"/>
        <v>22056419.52</v>
      </c>
    </row>
    <row r="6" spans="1:19" ht="141" customHeight="1">
      <c r="A6" s="3" t="s">
        <v>10</v>
      </c>
      <c r="B6" s="4" t="s">
        <v>17</v>
      </c>
      <c r="C6" s="5" t="s">
        <v>18</v>
      </c>
      <c r="D6" s="6" t="s">
        <v>19</v>
      </c>
      <c r="E6" s="66">
        <v>50</v>
      </c>
      <c r="F6" s="66" t="s">
        <v>20</v>
      </c>
      <c r="G6" s="9">
        <v>1</v>
      </c>
      <c r="H6" s="8">
        <v>16254805</v>
      </c>
      <c r="I6" s="8">
        <f t="shared" si="0"/>
        <v>16254805</v>
      </c>
    </row>
    <row r="7" spans="1:19" ht="33" customHeight="1">
      <c r="A7" s="3" t="s">
        <v>10</v>
      </c>
      <c r="B7" s="4" t="s">
        <v>17</v>
      </c>
      <c r="C7" s="5" t="s">
        <v>18</v>
      </c>
      <c r="D7" s="10" t="s">
        <v>21</v>
      </c>
      <c r="E7" s="66">
        <v>50</v>
      </c>
      <c r="F7" s="66" t="s">
        <v>20</v>
      </c>
      <c r="G7" s="9">
        <v>1</v>
      </c>
      <c r="H7" s="8">
        <v>218000</v>
      </c>
      <c r="I7" s="8">
        <f t="shared" si="0"/>
        <v>218000</v>
      </c>
    </row>
    <row r="8" spans="1:19" ht="33" customHeight="1">
      <c r="A8" s="3" t="s">
        <v>10</v>
      </c>
      <c r="B8" s="4" t="s">
        <v>17</v>
      </c>
      <c r="C8" s="5" t="s">
        <v>18</v>
      </c>
      <c r="D8" s="11" t="s">
        <v>22</v>
      </c>
      <c r="E8" s="66">
        <v>50</v>
      </c>
      <c r="F8" s="66" t="s">
        <v>20</v>
      </c>
      <c r="G8" s="9">
        <v>1</v>
      </c>
      <c r="H8" s="8">
        <v>65000</v>
      </c>
      <c r="I8" s="8">
        <f t="shared" si="0"/>
        <v>65000</v>
      </c>
    </row>
    <row r="9" spans="1:19" ht="33" customHeight="1">
      <c r="A9" s="3" t="s">
        <v>10</v>
      </c>
      <c r="B9" s="4" t="s">
        <v>17</v>
      </c>
      <c r="C9" s="5" t="s">
        <v>18</v>
      </c>
      <c r="D9" s="3" t="s">
        <v>23</v>
      </c>
      <c r="E9" s="66">
        <v>50</v>
      </c>
      <c r="F9" s="66" t="s">
        <v>20</v>
      </c>
      <c r="G9" s="9">
        <v>1</v>
      </c>
      <c r="H9" s="8">
        <v>13000</v>
      </c>
      <c r="I9" s="8">
        <f t="shared" si="0"/>
        <v>13000</v>
      </c>
    </row>
    <row r="10" spans="1:19" ht="33" customHeight="1">
      <c r="A10" s="3" t="s">
        <v>10</v>
      </c>
      <c r="B10" s="4" t="s">
        <v>17</v>
      </c>
      <c r="C10" s="5" t="s">
        <v>18</v>
      </c>
      <c r="D10" s="3" t="s">
        <v>24</v>
      </c>
      <c r="E10" s="66">
        <v>50</v>
      </c>
      <c r="F10" s="66" t="s">
        <v>20</v>
      </c>
      <c r="G10" s="9">
        <v>1</v>
      </c>
      <c r="H10" s="8">
        <v>25000</v>
      </c>
      <c r="I10" s="8">
        <f t="shared" si="0"/>
        <v>25000</v>
      </c>
    </row>
    <row r="11" spans="1:19" ht="33" customHeight="1">
      <c r="A11" s="3" t="s">
        <v>10</v>
      </c>
      <c r="B11" s="4" t="s">
        <v>17</v>
      </c>
      <c r="C11" s="5" t="s">
        <v>18</v>
      </c>
      <c r="D11" s="12" t="s">
        <v>25</v>
      </c>
      <c r="E11" s="66">
        <v>50</v>
      </c>
      <c r="F11" s="66" t="s">
        <v>20</v>
      </c>
      <c r="G11" s="9">
        <v>1</v>
      </c>
      <c r="H11" s="8">
        <v>49900</v>
      </c>
      <c r="I11" s="8">
        <f t="shared" si="0"/>
        <v>49900</v>
      </c>
    </row>
    <row r="12" spans="1:19" ht="33" customHeight="1">
      <c r="A12" s="3" t="s">
        <v>10</v>
      </c>
      <c r="B12" s="4" t="s">
        <v>17</v>
      </c>
      <c r="C12" s="5" t="s">
        <v>18</v>
      </c>
      <c r="D12" s="12" t="s">
        <v>26</v>
      </c>
      <c r="E12" s="66">
        <v>50</v>
      </c>
      <c r="F12" s="66" t="s">
        <v>20</v>
      </c>
      <c r="G12" s="9">
        <v>1</v>
      </c>
      <c r="H12" s="8">
        <v>89000</v>
      </c>
      <c r="I12" s="8">
        <f t="shared" si="0"/>
        <v>89000</v>
      </c>
    </row>
    <row r="13" spans="1:19" ht="33" customHeight="1">
      <c r="A13" s="3" t="s">
        <v>10</v>
      </c>
      <c r="B13" s="4" t="s">
        <v>17</v>
      </c>
      <c r="C13" s="5" t="s">
        <v>18</v>
      </c>
      <c r="D13" s="12" t="s">
        <v>27</v>
      </c>
      <c r="E13" s="66">
        <v>50</v>
      </c>
      <c r="F13" s="66" t="s">
        <v>20</v>
      </c>
      <c r="G13" s="9">
        <v>1</v>
      </c>
      <c r="H13" s="8">
        <v>95000</v>
      </c>
      <c r="I13" s="8">
        <f t="shared" si="0"/>
        <v>95000</v>
      </c>
    </row>
    <row r="14" spans="1:19" ht="82.5" customHeight="1">
      <c r="A14" s="3" t="s">
        <v>10</v>
      </c>
      <c r="B14" s="4" t="s">
        <v>28</v>
      </c>
      <c r="C14" s="5" t="s">
        <v>29</v>
      </c>
      <c r="D14" s="12" t="s">
        <v>30</v>
      </c>
      <c r="E14" s="9">
        <v>500</v>
      </c>
      <c r="F14" s="9" t="s">
        <v>31</v>
      </c>
      <c r="G14" s="9">
        <v>5</v>
      </c>
      <c r="H14" s="13">
        <v>138879</v>
      </c>
      <c r="I14" s="8">
        <f t="shared" si="0"/>
        <v>694395</v>
      </c>
    </row>
    <row r="15" spans="1:19" ht="26.25" customHeight="1">
      <c r="A15" s="14"/>
      <c r="B15" s="15"/>
      <c r="C15" s="16" t="s">
        <v>32</v>
      </c>
      <c r="D15" s="17" t="s">
        <v>33</v>
      </c>
      <c r="E15" s="18"/>
      <c r="F15" s="18"/>
      <c r="G15" s="18">
        <v>4</v>
      </c>
      <c r="H15" s="19">
        <v>3500000</v>
      </c>
      <c r="I15" s="20"/>
      <c r="J15" s="21"/>
      <c r="K15" s="21"/>
      <c r="L15" s="21"/>
      <c r="M15" s="21"/>
      <c r="N15" s="21"/>
      <c r="O15" s="21"/>
      <c r="P15" s="21"/>
      <c r="Q15" s="21"/>
      <c r="R15" s="21"/>
      <c r="S15" s="21"/>
    </row>
    <row r="16" spans="1:19" ht="26.25" customHeight="1">
      <c r="A16" s="3" t="s">
        <v>10</v>
      </c>
      <c r="B16" s="22" t="s">
        <v>11</v>
      </c>
      <c r="C16" s="23" t="s">
        <v>34</v>
      </c>
      <c r="D16" s="23" t="s">
        <v>35</v>
      </c>
      <c r="E16" s="24">
        <v>4</v>
      </c>
      <c r="F16" s="24" t="s">
        <v>36</v>
      </c>
      <c r="G16" s="24">
        <v>4</v>
      </c>
      <c r="H16" s="25">
        <v>50000</v>
      </c>
      <c r="I16" s="8">
        <f t="shared" ref="I16:I21" si="1">H16*G16</f>
        <v>200000</v>
      </c>
    </row>
    <row r="17" spans="1:9" ht="24" customHeight="1">
      <c r="A17" s="3" t="s">
        <v>10</v>
      </c>
      <c r="B17" s="22" t="s">
        <v>11</v>
      </c>
      <c r="C17" s="23" t="s">
        <v>34</v>
      </c>
      <c r="D17" s="23" t="s">
        <v>37</v>
      </c>
      <c r="E17" s="24">
        <v>3</v>
      </c>
      <c r="F17" s="24" t="s">
        <v>36</v>
      </c>
      <c r="G17" s="24"/>
      <c r="H17" s="25">
        <v>50000</v>
      </c>
      <c r="I17" s="8">
        <f t="shared" si="1"/>
        <v>0</v>
      </c>
    </row>
    <row r="18" spans="1:9" ht="23.25" customHeight="1">
      <c r="A18" s="3" t="s">
        <v>10</v>
      </c>
      <c r="B18" s="22" t="s">
        <v>11</v>
      </c>
      <c r="C18" s="23" t="s">
        <v>34</v>
      </c>
      <c r="D18" s="23" t="s">
        <v>38</v>
      </c>
      <c r="E18" s="24">
        <v>3</v>
      </c>
      <c r="F18" s="24" t="s">
        <v>36</v>
      </c>
      <c r="G18" s="24">
        <v>4</v>
      </c>
      <c r="H18" s="25">
        <v>50000</v>
      </c>
      <c r="I18" s="8">
        <f t="shared" si="1"/>
        <v>200000</v>
      </c>
    </row>
    <row r="19" spans="1:9" ht="27.75" customHeight="1">
      <c r="A19" s="3" t="s">
        <v>10</v>
      </c>
      <c r="B19" s="26" t="s">
        <v>11</v>
      </c>
      <c r="C19" s="27" t="s">
        <v>39</v>
      </c>
      <c r="D19" s="27" t="s">
        <v>35</v>
      </c>
      <c r="E19" s="28">
        <v>3</v>
      </c>
      <c r="F19" s="26" t="s">
        <v>40</v>
      </c>
      <c r="G19" s="24">
        <v>4</v>
      </c>
      <c r="H19" s="25">
        <v>100000</v>
      </c>
      <c r="I19" s="8">
        <f t="shared" si="1"/>
        <v>400000</v>
      </c>
    </row>
    <row r="20" spans="1:9" ht="23.25" customHeight="1">
      <c r="A20" s="3" t="s">
        <v>10</v>
      </c>
      <c r="B20" s="26" t="s">
        <v>11</v>
      </c>
      <c r="C20" s="27" t="s">
        <v>39</v>
      </c>
      <c r="D20" s="27" t="s">
        <v>37</v>
      </c>
      <c r="E20" s="28">
        <v>3</v>
      </c>
      <c r="F20" s="26" t="s">
        <v>41</v>
      </c>
      <c r="G20" s="24">
        <v>4</v>
      </c>
      <c r="H20" s="25">
        <v>100000</v>
      </c>
      <c r="I20" s="8">
        <f t="shared" si="1"/>
        <v>400000</v>
      </c>
    </row>
    <row r="21" spans="1:9" ht="24.75" customHeight="1">
      <c r="A21" s="3" t="s">
        <v>10</v>
      </c>
      <c r="B21" s="26" t="s">
        <v>11</v>
      </c>
      <c r="C21" s="27" t="s">
        <v>39</v>
      </c>
      <c r="D21" s="27" t="s">
        <v>38</v>
      </c>
      <c r="E21" s="28">
        <v>3</v>
      </c>
      <c r="F21" s="26" t="s">
        <v>41</v>
      </c>
      <c r="G21" s="24">
        <v>4</v>
      </c>
      <c r="H21" s="25">
        <v>100000</v>
      </c>
      <c r="I21" s="8">
        <f t="shared" si="1"/>
        <v>400000</v>
      </c>
    </row>
    <row r="22" spans="1:9">
      <c r="G22" s="29"/>
    </row>
    <row r="23" spans="1:9">
      <c r="G23" s="29"/>
    </row>
    <row r="24" spans="1:9">
      <c r="G24" s="29"/>
    </row>
    <row r="25" spans="1:9">
      <c r="G25" s="29"/>
    </row>
    <row r="26" spans="1:9">
      <c r="G26" s="29"/>
    </row>
    <row r="27" spans="1:9">
      <c r="G27" s="29"/>
    </row>
    <row r="28" spans="1:9">
      <c r="G28" s="29"/>
    </row>
    <row r="29" spans="1:9">
      <c r="G29" s="29"/>
    </row>
    <row r="30" spans="1:9">
      <c r="G30" s="29"/>
    </row>
    <row r="31" spans="1:9">
      <c r="G31" s="29"/>
    </row>
    <row r="32" spans="1:9">
      <c r="G32" s="29"/>
    </row>
    <row r="33" spans="7:7">
      <c r="G33" s="29"/>
    </row>
    <row r="34" spans="7:7">
      <c r="G34" s="29"/>
    </row>
    <row r="35" spans="7:7">
      <c r="G35" s="29"/>
    </row>
    <row r="36" spans="7:7">
      <c r="G36" s="29"/>
    </row>
    <row r="37" spans="7:7">
      <c r="G37" s="29"/>
    </row>
    <row r="38" spans="7:7">
      <c r="G38" s="29"/>
    </row>
    <row r="39" spans="7:7">
      <c r="G39" s="29"/>
    </row>
    <row r="40" spans="7:7">
      <c r="G40" s="29"/>
    </row>
    <row r="41" spans="7:7">
      <c r="G41" s="29"/>
    </row>
    <row r="42" spans="7:7">
      <c r="G42" s="29"/>
    </row>
    <row r="43" spans="7:7">
      <c r="G43" s="29"/>
    </row>
    <row r="44" spans="7:7">
      <c r="G44" s="29"/>
    </row>
    <row r="45" spans="7:7">
      <c r="G45" s="29"/>
    </row>
    <row r="46" spans="7:7">
      <c r="G46" s="29"/>
    </row>
    <row r="47" spans="7:7">
      <c r="G47" s="29"/>
    </row>
    <row r="48" spans="7:7">
      <c r="G48" s="29"/>
    </row>
    <row r="49" spans="7:7">
      <c r="G49" s="29"/>
    </row>
    <row r="50" spans="7:7">
      <c r="G50" s="29"/>
    </row>
    <row r="51" spans="7:7">
      <c r="G51" s="29"/>
    </row>
    <row r="52" spans="7:7">
      <c r="G52" s="29"/>
    </row>
    <row r="53" spans="7:7">
      <c r="G53" s="29"/>
    </row>
    <row r="54" spans="7:7">
      <c r="G54" s="29"/>
    </row>
    <row r="55" spans="7:7">
      <c r="G55" s="29"/>
    </row>
    <row r="56" spans="7:7">
      <c r="G56" s="29"/>
    </row>
    <row r="57" spans="7:7">
      <c r="G57" s="29"/>
    </row>
    <row r="58" spans="7:7">
      <c r="G58" s="29"/>
    </row>
    <row r="59" spans="7:7">
      <c r="G59" s="29"/>
    </row>
    <row r="60" spans="7:7">
      <c r="G60" s="29"/>
    </row>
    <row r="61" spans="7:7">
      <c r="G61" s="29"/>
    </row>
    <row r="62" spans="7:7">
      <c r="G62" s="29"/>
    </row>
    <row r="63" spans="7:7">
      <c r="G63" s="29"/>
    </row>
    <row r="64" spans="7:7">
      <c r="G64" s="29"/>
    </row>
    <row r="65" spans="7:7">
      <c r="G65" s="29"/>
    </row>
    <row r="66" spans="7:7">
      <c r="G66" s="29"/>
    </row>
    <row r="67" spans="7:7">
      <c r="G67" s="29"/>
    </row>
    <row r="68" spans="7:7">
      <c r="G68" s="29"/>
    </row>
    <row r="69" spans="7:7">
      <c r="G69" s="29"/>
    </row>
    <row r="70" spans="7:7">
      <c r="G70" s="29"/>
    </row>
    <row r="71" spans="7:7">
      <c r="G71" s="29"/>
    </row>
    <row r="72" spans="7:7">
      <c r="G72" s="29"/>
    </row>
    <row r="73" spans="7:7">
      <c r="G73" s="29"/>
    </row>
    <row r="74" spans="7:7">
      <c r="G74" s="29"/>
    </row>
    <row r="75" spans="7:7">
      <c r="G75" s="29"/>
    </row>
    <row r="76" spans="7:7">
      <c r="G76" s="29"/>
    </row>
    <row r="77" spans="7:7">
      <c r="G77" s="29"/>
    </row>
    <row r="78" spans="7:7">
      <c r="G78" s="29"/>
    </row>
    <row r="79" spans="7:7">
      <c r="G79" s="29"/>
    </row>
    <row r="80" spans="7:7">
      <c r="G80" s="29"/>
    </row>
    <row r="81" spans="7:7">
      <c r="G81" s="29"/>
    </row>
    <row r="82" spans="7:7">
      <c r="G82" s="29"/>
    </row>
    <row r="83" spans="7:7">
      <c r="G83" s="29"/>
    </row>
    <row r="84" spans="7:7">
      <c r="G84" s="29"/>
    </row>
    <row r="85" spans="7:7">
      <c r="G85" s="29"/>
    </row>
    <row r="86" spans="7:7">
      <c r="G86" s="29"/>
    </row>
    <row r="87" spans="7:7">
      <c r="G87" s="29"/>
    </row>
    <row r="88" spans="7:7">
      <c r="G88" s="29"/>
    </row>
    <row r="89" spans="7:7">
      <c r="G89" s="29"/>
    </row>
    <row r="90" spans="7:7">
      <c r="G90" s="29"/>
    </row>
    <row r="91" spans="7:7">
      <c r="G91" s="29"/>
    </row>
    <row r="92" spans="7:7">
      <c r="G92" s="29"/>
    </row>
    <row r="93" spans="7:7">
      <c r="G93" s="29"/>
    </row>
    <row r="94" spans="7:7">
      <c r="G94" s="29"/>
    </row>
    <row r="95" spans="7:7">
      <c r="G95" s="29"/>
    </row>
    <row r="96" spans="7:7">
      <c r="G96" s="29"/>
    </row>
    <row r="97" spans="7:7">
      <c r="G97" s="29"/>
    </row>
    <row r="98" spans="7:7">
      <c r="G98" s="29"/>
    </row>
    <row r="99" spans="7:7">
      <c r="G99" s="29"/>
    </row>
    <row r="100" spans="7:7">
      <c r="G100" s="29"/>
    </row>
    <row r="101" spans="7:7">
      <c r="G101" s="29"/>
    </row>
    <row r="102" spans="7:7">
      <c r="G102" s="29"/>
    </row>
    <row r="103" spans="7:7">
      <c r="G103" s="29"/>
    </row>
    <row r="104" spans="7:7">
      <c r="G104" s="29"/>
    </row>
    <row r="105" spans="7:7">
      <c r="G105" s="29"/>
    </row>
    <row r="106" spans="7:7">
      <c r="G106" s="29"/>
    </row>
    <row r="107" spans="7:7">
      <c r="G107" s="29"/>
    </row>
    <row r="108" spans="7:7">
      <c r="G108" s="29"/>
    </row>
    <row r="109" spans="7:7">
      <c r="G109" s="29"/>
    </row>
    <row r="110" spans="7:7">
      <c r="G110" s="29"/>
    </row>
    <row r="111" spans="7:7">
      <c r="G111" s="29"/>
    </row>
    <row r="112" spans="7:7">
      <c r="G112" s="29"/>
    </row>
    <row r="113" spans="7:7">
      <c r="G113" s="29"/>
    </row>
    <row r="114" spans="7:7">
      <c r="G114" s="29"/>
    </row>
    <row r="115" spans="7:7">
      <c r="G115" s="29"/>
    </row>
    <row r="116" spans="7:7">
      <c r="G116" s="29"/>
    </row>
    <row r="117" spans="7:7">
      <c r="G117" s="29"/>
    </row>
    <row r="118" spans="7:7">
      <c r="G118" s="29"/>
    </row>
    <row r="119" spans="7:7">
      <c r="G119" s="29"/>
    </row>
    <row r="120" spans="7:7">
      <c r="G120" s="29"/>
    </row>
    <row r="121" spans="7:7">
      <c r="G121" s="29"/>
    </row>
    <row r="122" spans="7:7">
      <c r="G122" s="29"/>
    </row>
    <row r="123" spans="7:7">
      <c r="G123" s="29"/>
    </row>
    <row r="124" spans="7:7">
      <c r="G124" s="29"/>
    </row>
    <row r="125" spans="7:7">
      <c r="G125" s="29"/>
    </row>
    <row r="126" spans="7:7">
      <c r="G126" s="29"/>
    </row>
    <row r="127" spans="7:7">
      <c r="G127" s="29"/>
    </row>
    <row r="128" spans="7:7">
      <c r="G128" s="29"/>
    </row>
    <row r="129" spans="7:7">
      <c r="G129" s="29"/>
    </row>
    <row r="130" spans="7:7">
      <c r="G130" s="29"/>
    </row>
    <row r="131" spans="7:7">
      <c r="G131" s="29"/>
    </row>
    <row r="132" spans="7:7">
      <c r="G132" s="29"/>
    </row>
    <row r="133" spans="7:7">
      <c r="G133" s="29"/>
    </row>
    <row r="134" spans="7:7">
      <c r="G134" s="29"/>
    </row>
    <row r="135" spans="7:7">
      <c r="G135" s="29"/>
    </row>
    <row r="136" spans="7:7">
      <c r="G136" s="29"/>
    </row>
    <row r="137" spans="7:7">
      <c r="G137" s="29"/>
    </row>
    <row r="138" spans="7:7">
      <c r="G138" s="29"/>
    </row>
    <row r="139" spans="7:7">
      <c r="G139" s="29"/>
    </row>
    <row r="140" spans="7:7">
      <c r="G140" s="29"/>
    </row>
    <row r="141" spans="7:7">
      <c r="G141" s="29"/>
    </row>
    <row r="142" spans="7:7">
      <c r="G142" s="29"/>
    </row>
    <row r="143" spans="7:7">
      <c r="G143" s="29"/>
    </row>
    <row r="144" spans="7:7">
      <c r="G144" s="29"/>
    </row>
    <row r="145" spans="7:7">
      <c r="G145" s="29"/>
    </row>
    <row r="146" spans="7:7">
      <c r="G146" s="29"/>
    </row>
    <row r="147" spans="7:7">
      <c r="G147" s="29"/>
    </row>
    <row r="148" spans="7:7">
      <c r="G148" s="29"/>
    </row>
    <row r="149" spans="7:7">
      <c r="G149" s="29"/>
    </row>
    <row r="150" spans="7:7">
      <c r="G150" s="29"/>
    </row>
    <row r="151" spans="7:7">
      <c r="G151" s="29"/>
    </row>
    <row r="152" spans="7:7">
      <c r="G152" s="29"/>
    </row>
    <row r="153" spans="7:7">
      <c r="G153" s="29"/>
    </row>
    <row r="154" spans="7:7">
      <c r="G154" s="29"/>
    </row>
    <row r="155" spans="7:7">
      <c r="G155" s="29"/>
    </row>
    <row r="156" spans="7:7">
      <c r="G156" s="29"/>
    </row>
    <row r="157" spans="7:7">
      <c r="G157" s="29"/>
    </row>
    <row r="158" spans="7:7">
      <c r="G158" s="29"/>
    </row>
    <row r="159" spans="7:7">
      <c r="G159" s="29"/>
    </row>
    <row r="160" spans="7:7">
      <c r="G160" s="29"/>
    </row>
    <row r="161" spans="7:7">
      <c r="G161" s="29"/>
    </row>
    <row r="162" spans="7:7">
      <c r="G162" s="29"/>
    </row>
    <row r="163" spans="7:7">
      <c r="G163" s="29"/>
    </row>
    <row r="164" spans="7:7">
      <c r="G164" s="29"/>
    </row>
    <row r="165" spans="7:7">
      <c r="G165" s="29"/>
    </row>
    <row r="166" spans="7:7">
      <c r="G166" s="29"/>
    </row>
    <row r="167" spans="7:7">
      <c r="G167" s="29"/>
    </row>
    <row r="168" spans="7:7">
      <c r="G168" s="29"/>
    </row>
    <row r="169" spans="7:7">
      <c r="G169" s="29"/>
    </row>
    <row r="170" spans="7:7">
      <c r="G170" s="29"/>
    </row>
    <row r="171" spans="7:7">
      <c r="G171" s="29"/>
    </row>
    <row r="172" spans="7:7">
      <c r="G172" s="29"/>
    </row>
    <row r="173" spans="7:7">
      <c r="G173" s="29"/>
    </row>
    <row r="174" spans="7:7">
      <c r="G174" s="29"/>
    </row>
    <row r="175" spans="7:7">
      <c r="G175" s="29"/>
    </row>
    <row r="176" spans="7:7">
      <c r="G176" s="29"/>
    </row>
    <row r="177" spans="7:7">
      <c r="G177" s="29"/>
    </row>
    <row r="178" spans="7:7">
      <c r="G178" s="29"/>
    </row>
    <row r="179" spans="7:7">
      <c r="G179" s="29"/>
    </row>
    <row r="180" spans="7:7">
      <c r="G180" s="29"/>
    </row>
    <row r="181" spans="7:7">
      <c r="G181" s="29"/>
    </row>
    <row r="182" spans="7:7">
      <c r="G182" s="29"/>
    </row>
    <row r="183" spans="7:7">
      <c r="G183" s="29"/>
    </row>
    <row r="184" spans="7:7">
      <c r="G184" s="29"/>
    </row>
    <row r="185" spans="7:7">
      <c r="G185" s="29"/>
    </row>
    <row r="186" spans="7:7">
      <c r="G186" s="29"/>
    </row>
    <row r="187" spans="7:7">
      <c r="G187" s="29"/>
    </row>
    <row r="188" spans="7:7">
      <c r="G188" s="29"/>
    </row>
    <row r="189" spans="7:7">
      <c r="G189" s="29"/>
    </row>
    <row r="190" spans="7:7">
      <c r="G190" s="29"/>
    </row>
    <row r="191" spans="7:7">
      <c r="G191" s="29"/>
    </row>
    <row r="192" spans="7:7">
      <c r="G192" s="29"/>
    </row>
    <row r="193" spans="7:7">
      <c r="G193" s="29"/>
    </row>
    <row r="194" spans="7:7">
      <c r="G194" s="29"/>
    </row>
    <row r="195" spans="7:7">
      <c r="G195" s="29"/>
    </row>
    <row r="196" spans="7:7">
      <c r="G196" s="29"/>
    </row>
    <row r="197" spans="7:7">
      <c r="G197" s="29"/>
    </row>
    <row r="198" spans="7:7">
      <c r="G198" s="29"/>
    </row>
    <row r="199" spans="7:7">
      <c r="G199" s="29"/>
    </row>
    <row r="200" spans="7:7">
      <c r="G200" s="29"/>
    </row>
    <row r="201" spans="7:7">
      <c r="G201" s="29"/>
    </row>
    <row r="202" spans="7:7">
      <c r="G202" s="29"/>
    </row>
    <row r="203" spans="7:7">
      <c r="G203" s="29"/>
    </row>
    <row r="204" spans="7:7">
      <c r="G204" s="29"/>
    </row>
    <row r="205" spans="7:7">
      <c r="G205" s="29"/>
    </row>
    <row r="206" spans="7:7">
      <c r="G206" s="29"/>
    </row>
    <row r="207" spans="7:7">
      <c r="G207" s="29"/>
    </row>
    <row r="208" spans="7:7">
      <c r="G208" s="29"/>
    </row>
    <row r="209" spans="7:7">
      <c r="G209" s="29"/>
    </row>
    <row r="210" spans="7:7">
      <c r="G210" s="29"/>
    </row>
    <row r="211" spans="7:7">
      <c r="G211" s="29"/>
    </row>
    <row r="212" spans="7:7">
      <c r="G212" s="29"/>
    </row>
    <row r="213" spans="7:7">
      <c r="G213" s="29"/>
    </row>
    <row r="214" spans="7:7">
      <c r="G214" s="29"/>
    </row>
    <row r="215" spans="7:7">
      <c r="G215" s="29"/>
    </row>
    <row r="216" spans="7:7">
      <c r="G216" s="29"/>
    </row>
    <row r="217" spans="7:7">
      <c r="G217" s="29"/>
    </row>
    <row r="218" spans="7:7">
      <c r="G218" s="29"/>
    </row>
    <row r="219" spans="7:7">
      <c r="G219" s="29"/>
    </row>
    <row r="220" spans="7:7">
      <c r="G220" s="29"/>
    </row>
    <row r="221" spans="7:7">
      <c r="G221" s="29"/>
    </row>
    <row r="222" spans="7:7">
      <c r="G222" s="29"/>
    </row>
    <row r="223" spans="7:7">
      <c r="G223" s="29"/>
    </row>
    <row r="224" spans="7:7">
      <c r="G224" s="29"/>
    </row>
    <row r="225" spans="7:7">
      <c r="G225" s="29"/>
    </row>
    <row r="226" spans="7:7">
      <c r="G226" s="29"/>
    </row>
    <row r="227" spans="7:7">
      <c r="G227" s="29"/>
    </row>
    <row r="228" spans="7:7">
      <c r="G228" s="29"/>
    </row>
    <row r="229" spans="7:7">
      <c r="G229" s="29"/>
    </row>
    <row r="230" spans="7:7">
      <c r="G230" s="29"/>
    </row>
    <row r="231" spans="7:7">
      <c r="G231" s="29"/>
    </row>
    <row r="232" spans="7:7">
      <c r="G232" s="29"/>
    </row>
    <row r="233" spans="7:7">
      <c r="G233" s="29"/>
    </row>
    <row r="234" spans="7:7">
      <c r="G234" s="29"/>
    </row>
    <row r="235" spans="7:7">
      <c r="G235" s="29"/>
    </row>
    <row r="236" spans="7:7">
      <c r="G236" s="29"/>
    </row>
    <row r="237" spans="7:7">
      <c r="G237" s="29"/>
    </row>
    <row r="238" spans="7:7">
      <c r="G238" s="29"/>
    </row>
    <row r="239" spans="7:7">
      <c r="G239" s="29"/>
    </row>
    <row r="240" spans="7:7">
      <c r="G240" s="29"/>
    </row>
    <row r="241" spans="7:7">
      <c r="G241" s="29"/>
    </row>
    <row r="242" spans="7:7">
      <c r="G242" s="29"/>
    </row>
    <row r="243" spans="7:7">
      <c r="G243" s="29"/>
    </row>
    <row r="244" spans="7:7">
      <c r="G244" s="29"/>
    </row>
    <row r="245" spans="7:7">
      <c r="G245" s="29"/>
    </row>
    <row r="246" spans="7:7">
      <c r="G246" s="29"/>
    </row>
    <row r="247" spans="7:7">
      <c r="G247" s="29"/>
    </row>
    <row r="248" spans="7:7">
      <c r="G248" s="29"/>
    </row>
    <row r="249" spans="7:7">
      <c r="G249" s="29"/>
    </row>
    <row r="250" spans="7:7">
      <c r="G250" s="29"/>
    </row>
    <row r="251" spans="7:7">
      <c r="G251" s="29"/>
    </row>
    <row r="252" spans="7:7">
      <c r="G252" s="29"/>
    </row>
    <row r="253" spans="7:7">
      <c r="G253" s="29"/>
    </row>
    <row r="254" spans="7:7">
      <c r="G254" s="29"/>
    </row>
    <row r="255" spans="7:7">
      <c r="G255" s="29"/>
    </row>
    <row r="256" spans="7:7">
      <c r="G256" s="29"/>
    </row>
    <row r="257" spans="7:7">
      <c r="G257" s="29"/>
    </row>
    <row r="258" spans="7:7">
      <c r="G258" s="29"/>
    </row>
    <row r="259" spans="7:7">
      <c r="G259" s="29"/>
    </row>
    <row r="260" spans="7:7">
      <c r="G260" s="29"/>
    </row>
    <row r="261" spans="7:7">
      <c r="G261" s="29"/>
    </row>
    <row r="262" spans="7:7">
      <c r="G262" s="29"/>
    </row>
    <row r="263" spans="7:7">
      <c r="G263" s="29"/>
    </row>
    <row r="264" spans="7:7">
      <c r="G264" s="29"/>
    </row>
    <row r="265" spans="7:7">
      <c r="G265" s="29"/>
    </row>
    <row r="266" spans="7:7">
      <c r="G266" s="29"/>
    </row>
    <row r="267" spans="7:7">
      <c r="G267" s="29"/>
    </row>
    <row r="268" spans="7:7">
      <c r="G268" s="29"/>
    </row>
    <row r="269" spans="7:7">
      <c r="G269" s="29"/>
    </row>
    <row r="270" spans="7:7">
      <c r="G270" s="29"/>
    </row>
    <row r="271" spans="7:7">
      <c r="G271" s="29"/>
    </row>
    <row r="272" spans="7:7">
      <c r="G272" s="29"/>
    </row>
    <row r="273" spans="7:7">
      <c r="G273" s="29"/>
    </row>
    <row r="274" spans="7:7">
      <c r="G274" s="29"/>
    </row>
    <row r="275" spans="7:7">
      <c r="G275" s="29"/>
    </row>
    <row r="276" spans="7:7">
      <c r="G276" s="29"/>
    </row>
    <row r="277" spans="7:7">
      <c r="G277" s="29"/>
    </row>
    <row r="278" spans="7:7">
      <c r="G278" s="29"/>
    </row>
    <row r="279" spans="7:7">
      <c r="G279" s="29"/>
    </row>
    <row r="280" spans="7:7">
      <c r="G280" s="29"/>
    </row>
    <row r="281" spans="7:7">
      <c r="G281" s="29"/>
    </row>
    <row r="282" spans="7:7">
      <c r="G282" s="29"/>
    </row>
    <row r="283" spans="7:7">
      <c r="G283" s="29"/>
    </row>
    <row r="284" spans="7:7">
      <c r="G284" s="29"/>
    </row>
    <row r="285" spans="7:7">
      <c r="G285" s="29"/>
    </row>
    <row r="286" spans="7:7">
      <c r="G286" s="29"/>
    </row>
    <row r="287" spans="7:7">
      <c r="G287" s="29"/>
    </row>
    <row r="288" spans="7:7">
      <c r="G288" s="29"/>
    </row>
    <row r="289" spans="7:7">
      <c r="G289" s="29"/>
    </row>
    <row r="290" spans="7:7">
      <c r="G290" s="29"/>
    </row>
    <row r="291" spans="7:7">
      <c r="G291" s="29"/>
    </row>
    <row r="292" spans="7:7">
      <c r="G292" s="29"/>
    </row>
    <row r="293" spans="7:7">
      <c r="G293" s="29"/>
    </row>
    <row r="294" spans="7:7">
      <c r="G294" s="29"/>
    </row>
    <row r="295" spans="7:7">
      <c r="G295" s="29"/>
    </row>
    <row r="296" spans="7:7">
      <c r="G296" s="29"/>
    </row>
    <row r="297" spans="7:7">
      <c r="G297" s="29"/>
    </row>
    <row r="298" spans="7:7">
      <c r="G298" s="29"/>
    </row>
    <row r="299" spans="7:7">
      <c r="G299" s="29"/>
    </row>
    <row r="300" spans="7:7">
      <c r="G300" s="29"/>
    </row>
    <row r="301" spans="7:7">
      <c r="G301" s="29"/>
    </row>
    <row r="302" spans="7:7">
      <c r="G302" s="29"/>
    </row>
    <row r="303" spans="7:7">
      <c r="G303" s="29"/>
    </row>
    <row r="304" spans="7:7">
      <c r="G304" s="29"/>
    </row>
    <row r="305" spans="7:7">
      <c r="G305" s="29"/>
    </row>
    <row r="306" spans="7:7">
      <c r="G306" s="29"/>
    </row>
    <row r="307" spans="7:7">
      <c r="G307" s="29"/>
    </row>
    <row r="308" spans="7:7">
      <c r="G308" s="29"/>
    </row>
    <row r="309" spans="7:7">
      <c r="G309" s="29"/>
    </row>
    <row r="310" spans="7:7">
      <c r="G310" s="29"/>
    </row>
    <row r="311" spans="7:7">
      <c r="G311" s="29"/>
    </row>
    <row r="312" spans="7:7">
      <c r="G312" s="29"/>
    </row>
    <row r="313" spans="7:7">
      <c r="G313" s="29"/>
    </row>
    <row r="314" spans="7:7">
      <c r="G314" s="29"/>
    </row>
    <row r="315" spans="7:7">
      <c r="G315" s="29"/>
    </row>
    <row r="316" spans="7:7">
      <c r="G316" s="29"/>
    </row>
    <row r="317" spans="7:7">
      <c r="G317" s="29"/>
    </row>
    <row r="318" spans="7:7">
      <c r="G318" s="29"/>
    </row>
    <row r="319" spans="7:7">
      <c r="G319" s="29"/>
    </row>
    <row r="320" spans="7:7">
      <c r="G320" s="29"/>
    </row>
    <row r="321" spans="7:7">
      <c r="G321" s="29"/>
    </row>
    <row r="322" spans="7:7">
      <c r="G322" s="29"/>
    </row>
    <row r="323" spans="7:7">
      <c r="G323" s="29"/>
    </row>
    <row r="324" spans="7:7">
      <c r="G324" s="29"/>
    </row>
    <row r="325" spans="7:7">
      <c r="G325" s="29"/>
    </row>
    <row r="326" spans="7:7">
      <c r="G326" s="29"/>
    </row>
    <row r="327" spans="7:7">
      <c r="G327" s="29"/>
    </row>
    <row r="328" spans="7:7">
      <c r="G328" s="29"/>
    </row>
    <row r="329" spans="7:7">
      <c r="G329" s="29"/>
    </row>
    <row r="330" spans="7:7">
      <c r="G330" s="29"/>
    </row>
    <row r="331" spans="7:7">
      <c r="G331" s="29"/>
    </row>
    <row r="332" spans="7:7">
      <c r="G332" s="29"/>
    </row>
    <row r="333" spans="7:7">
      <c r="G333" s="29"/>
    </row>
    <row r="334" spans="7:7">
      <c r="G334" s="29"/>
    </row>
    <row r="335" spans="7:7">
      <c r="G335" s="29"/>
    </row>
    <row r="336" spans="7:7">
      <c r="G336" s="29"/>
    </row>
    <row r="337" spans="7:7">
      <c r="G337" s="29"/>
    </row>
    <row r="338" spans="7:7">
      <c r="G338" s="29"/>
    </row>
    <row r="339" spans="7:7">
      <c r="G339" s="29"/>
    </row>
    <row r="340" spans="7:7">
      <c r="G340" s="29"/>
    </row>
    <row r="341" spans="7:7">
      <c r="G341" s="29"/>
    </row>
    <row r="342" spans="7:7">
      <c r="G342" s="29"/>
    </row>
    <row r="343" spans="7:7">
      <c r="G343" s="29"/>
    </row>
    <row r="344" spans="7:7">
      <c r="G344" s="29"/>
    </row>
    <row r="345" spans="7:7">
      <c r="G345" s="29"/>
    </row>
    <row r="346" spans="7:7">
      <c r="G346" s="29"/>
    </row>
    <row r="347" spans="7:7">
      <c r="G347" s="29"/>
    </row>
    <row r="348" spans="7:7">
      <c r="G348" s="29"/>
    </row>
    <row r="349" spans="7:7">
      <c r="G349" s="29"/>
    </row>
    <row r="350" spans="7:7">
      <c r="G350" s="29"/>
    </row>
    <row r="351" spans="7:7">
      <c r="G351" s="29"/>
    </row>
    <row r="352" spans="7:7">
      <c r="G352" s="29"/>
    </row>
    <row r="353" spans="7:7">
      <c r="G353" s="29"/>
    </row>
    <row r="354" spans="7:7">
      <c r="G354" s="29"/>
    </row>
    <row r="355" spans="7:7">
      <c r="G355" s="29"/>
    </row>
    <row r="356" spans="7:7">
      <c r="G356" s="29"/>
    </row>
    <row r="357" spans="7:7">
      <c r="G357" s="29"/>
    </row>
    <row r="358" spans="7:7">
      <c r="G358" s="29"/>
    </row>
    <row r="359" spans="7:7">
      <c r="G359" s="29"/>
    </row>
    <row r="360" spans="7:7">
      <c r="G360" s="29"/>
    </row>
    <row r="361" spans="7:7">
      <c r="G361" s="29"/>
    </row>
    <row r="362" spans="7:7">
      <c r="G362" s="29"/>
    </row>
    <row r="363" spans="7:7">
      <c r="G363" s="29"/>
    </row>
    <row r="364" spans="7:7">
      <c r="G364" s="29"/>
    </row>
    <row r="365" spans="7:7">
      <c r="G365" s="29"/>
    </row>
    <row r="366" spans="7:7">
      <c r="G366" s="29"/>
    </row>
    <row r="367" spans="7:7">
      <c r="G367" s="29"/>
    </row>
    <row r="368" spans="7:7">
      <c r="G368" s="29"/>
    </row>
    <row r="369" spans="7:7">
      <c r="G369" s="29"/>
    </row>
    <row r="370" spans="7:7">
      <c r="G370" s="29"/>
    </row>
    <row r="371" spans="7:7">
      <c r="G371" s="29"/>
    </row>
    <row r="372" spans="7:7">
      <c r="G372" s="29"/>
    </row>
    <row r="373" spans="7:7">
      <c r="G373" s="29"/>
    </row>
    <row r="374" spans="7:7">
      <c r="G374" s="29"/>
    </row>
    <row r="375" spans="7:7">
      <c r="G375" s="29"/>
    </row>
    <row r="376" spans="7:7">
      <c r="G376" s="29"/>
    </row>
    <row r="377" spans="7:7">
      <c r="G377" s="29"/>
    </row>
    <row r="378" spans="7:7">
      <c r="G378" s="29"/>
    </row>
    <row r="379" spans="7:7">
      <c r="G379" s="29"/>
    </row>
    <row r="380" spans="7:7">
      <c r="G380" s="29"/>
    </row>
    <row r="381" spans="7:7">
      <c r="G381" s="29"/>
    </row>
    <row r="382" spans="7:7">
      <c r="G382" s="29"/>
    </row>
    <row r="383" spans="7:7">
      <c r="G383" s="29"/>
    </row>
    <row r="384" spans="7:7">
      <c r="G384" s="29"/>
    </row>
    <row r="385" spans="7:7">
      <c r="G385" s="29"/>
    </row>
    <row r="386" spans="7:7">
      <c r="G386" s="29"/>
    </row>
    <row r="387" spans="7:7">
      <c r="G387" s="29"/>
    </row>
    <row r="388" spans="7:7">
      <c r="G388" s="29"/>
    </row>
    <row r="389" spans="7:7">
      <c r="G389" s="29"/>
    </row>
    <row r="390" spans="7:7">
      <c r="G390" s="29"/>
    </row>
    <row r="391" spans="7:7">
      <c r="G391" s="29"/>
    </row>
    <row r="392" spans="7:7">
      <c r="G392" s="29"/>
    </row>
    <row r="393" spans="7:7">
      <c r="G393" s="29"/>
    </row>
    <row r="394" spans="7:7">
      <c r="G394" s="29"/>
    </row>
    <row r="395" spans="7:7">
      <c r="G395" s="29"/>
    </row>
    <row r="396" spans="7:7">
      <c r="G396" s="29"/>
    </row>
    <row r="397" spans="7:7">
      <c r="G397" s="29"/>
    </row>
    <row r="398" spans="7:7">
      <c r="G398" s="29"/>
    </row>
    <row r="399" spans="7:7">
      <c r="G399" s="29"/>
    </row>
    <row r="400" spans="7:7">
      <c r="G400" s="29"/>
    </row>
    <row r="401" spans="7:7">
      <c r="G401" s="29"/>
    </row>
    <row r="402" spans="7:7">
      <c r="G402" s="29"/>
    </row>
    <row r="403" spans="7:7">
      <c r="G403" s="29"/>
    </row>
    <row r="404" spans="7:7">
      <c r="G404" s="29"/>
    </row>
    <row r="405" spans="7:7">
      <c r="G405" s="29"/>
    </row>
    <row r="406" spans="7:7">
      <c r="G406" s="29"/>
    </row>
    <row r="407" spans="7:7">
      <c r="G407" s="29"/>
    </row>
    <row r="408" spans="7:7">
      <c r="G408" s="29"/>
    </row>
    <row r="409" spans="7:7">
      <c r="G409" s="29"/>
    </row>
    <row r="410" spans="7:7">
      <c r="G410" s="29"/>
    </row>
    <row r="411" spans="7:7">
      <c r="G411" s="29"/>
    </row>
    <row r="412" spans="7:7">
      <c r="G412" s="29"/>
    </row>
    <row r="413" spans="7:7">
      <c r="G413" s="29"/>
    </row>
    <row r="414" spans="7:7">
      <c r="G414" s="29"/>
    </row>
    <row r="415" spans="7:7">
      <c r="G415" s="29"/>
    </row>
    <row r="416" spans="7:7">
      <c r="G416" s="29"/>
    </row>
    <row r="417" spans="7:7">
      <c r="G417" s="29"/>
    </row>
    <row r="418" spans="7:7">
      <c r="G418" s="29"/>
    </row>
    <row r="419" spans="7:7">
      <c r="G419" s="29"/>
    </row>
    <row r="420" spans="7:7">
      <c r="G420" s="29"/>
    </row>
    <row r="421" spans="7:7">
      <c r="G421" s="29"/>
    </row>
    <row r="422" spans="7:7">
      <c r="G422" s="29"/>
    </row>
    <row r="423" spans="7:7">
      <c r="G423" s="29"/>
    </row>
    <row r="424" spans="7:7">
      <c r="G424" s="29"/>
    </row>
    <row r="425" spans="7:7">
      <c r="G425" s="29"/>
    </row>
    <row r="426" spans="7:7">
      <c r="G426" s="29"/>
    </row>
    <row r="427" spans="7:7">
      <c r="G427" s="29"/>
    </row>
    <row r="428" spans="7:7">
      <c r="G428" s="29"/>
    </row>
    <row r="429" spans="7:7">
      <c r="G429" s="29"/>
    </row>
    <row r="430" spans="7:7">
      <c r="G430" s="29"/>
    </row>
    <row r="431" spans="7:7">
      <c r="G431" s="29"/>
    </row>
    <row r="432" spans="7:7">
      <c r="G432" s="29"/>
    </row>
    <row r="433" spans="7:7">
      <c r="G433" s="29"/>
    </row>
    <row r="434" spans="7:7">
      <c r="G434" s="29"/>
    </row>
    <row r="435" spans="7:7">
      <c r="G435" s="29"/>
    </row>
    <row r="436" spans="7:7">
      <c r="G436" s="29"/>
    </row>
    <row r="437" spans="7:7">
      <c r="G437" s="29"/>
    </row>
    <row r="438" spans="7:7">
      <c r="G438" s="29"/>
    </row>
    <row r="439" spans="7:7">
      <c r="G439" s="29"/>
    </row>
    <row r="440" spans="7:7">
      <c r="G440" s="29"/>
    </row>
    <row r="441" spans="7:7">
      <c r="G441" s="29"/>
    </row>
    <row r="442" spans="7:7">
      <c r="G442" s="29"/>
    </row>
    <row r="443" spans="7:7">
      <c r="G443" s="29"/>
    </row>
    <row r="444" spans="7:7">
      <c r="G444" s="29"/>
    </row>
    <row r="445" spans="7:7">
      <c r="G445" s="29"/>
    </row>
    <row r="446" spans="7:7">
      <c r="G446" s="29"/>
    </row>
    <row r="447" spans="7:7">
      <c r="G447" s="29"/>
    </row>
    <row r="448" spans="7:7">
      <c r="G448" s="29"/>
    </row>
    <row r="449" spans="7:7">
      <c r="G449" s="29"/>
    </row>
    <row r="450" spans="7:7">
      <c r="G450" s="29"/>
    </row>
    <row r="451" spans="7:7">
      <c r="G451" s="29"/>
    </row>
    <row r="452" spans="7:7">
      <c r="G452" s="29"/>
    </row>
    <row r="453" spans="7:7">
      <c r="G453" s="29"/>
    </row>
    <row r="454" spans="7:7">
      <c r="G454" s="29"/>
    </row>
    <row r="455" spans="7:7">
      <c r="G455" s="29"/>
    </row>
    <row r="456" spans="7:7">
      <c r="G456" s="29"/>
    </row>
    <row r="457" spans="7:7">
      <c r="G457" s="29"/>
    </row>
    <row r="458" spans="7:7">
      <c r="G458" s="29"/>
    </row>
    <row r="459" spans="7:7">
      <c r="G459" s="29"/>
    </row>
    <row r="460" spans="7:7">
      <c r="G460" s="29"/>
    </row>
    <row r="461" spans="7:7">
      <c r="G461" s="29"/>
    </row>
    <row r="462" spans="7:7">
      <c r="G462" s="29"/>
    </row>
    <row r="463" spans="7:7">
      <c r="G463" s="29"/>
    </row>
    <row r="464" spans="7:7">
      <c r="G464" s="29"/>
    </row>
    <row r="465" spans="7:7">
      <c r="G465" s="29"/>
    </row>
    <row r="466" spans="7:7">
      <c r="G466" s="29"/>
    </row>
    <row r="467" spans="7:7">
      <c r="G467" s="29"/>
    </row>
    <row r="468" spans="7:7">
      <c r="G468" s="29"/>
    </row>
    <row r="469" spans="7:7">
      <c r="G469" s="29"/>
    </row>
    <row r="470" spans="7:7">
      <c r="G470" s="29"/>
    </row>
    <row r="471" spans="7:7">
      <c r="G471" s="29"/>
    </row>
    <row r="472" spans="7:7">
      <c r="G472" s="29"/>
    </row>
    <row r="473" spans="7:7">
      <c r="G473" s="29"/>
    </row>
    <row r="474" spans="7:7">
      <c r="G474" s="29"/>
    </row>
    <row r="475" spans="7:7">
      <c r="G475" s="29"/>
    </row>
    <row r="476" spans="7:7">
      <c r="G476" s="29"/>
    </row>
    <row r="477" spans="7:7">
      <c r="G477" s="29"/>
    </row>
    <row r="478" spans="7:7">
      <c r="G478" s="29"/>
    </row>
    <row r="479" spans="7:7">
      <c r="G479" s="29"/>
    </row>
    <row r="480" spans="7:7">
      <c r="G480" s="29"/>
    </row>
    <row r="481" spans="7:7">
      <c r="G481" s="29"/>
    </row>
    <row r="482" spans="7:7">
      <c r="G482" s="29"/>
    </row>
    <row r="483" spans="7:7">
      <c r="G483" s="29"/>
    </row>
    <row r="484" spans="7:7">
      <c r="G484" s="29"/>
    </row>
    <row r="485" spans="7:7">
      <c r="G485" s="29"/>
    </row>
    <row r="486" spans="7:7">
      <c r="G486" s="29"/>
    </row>
    <row r="487" spans="7:7">
      <c r="G487" s="29"/>
    </row>
    <row r="488" spans="7:7">
      <c r="G488" s="29"/>
    </row>
    <row r="489" spans="7:7">
      <c r="G489" s="29"/>
    </row>
    <row r="490" spans="7:7">
      <c r="G490" s="29"/>
    </row>
    <row r="491" spans="7:7">
      <c r="G491" s="29"/>
    </row>
    <row r="492" spans="7:7">
      <c r="G492" s="29"/>
    </row>
    <row r="493" spans="7:7">
      <c r="G493" s="29"/>
    </row>
    <row r="494" spans="7:7">
      <c r="G494" s="29"/>
    </row>
    <row r="495" spans="7:7">
      <c r="G495" s="29"/>
    </row>
    <row r="496" spans="7:7">
      <c r="G496" s="29"/>
    </row>
    <row r="497" spans="7:7">
      <c r="G497" s="29"/>
    </row>
    <row r="498" spans="7:7">
      <c r="G498" s="29"/>
    </row>
    <row r="499" spans="7:7">
      <c r="G499" s="29"/>
    </row>
    <row r="500" spans="7:7">
      <c r="G500" s="29"/>
    </row>
    <row r="501" spans="7:7">
      <c r="G501" s="29"/>
    </row>
    <row r="502" spans="7:7">
      <c r="G502" s="29"/>
    </row>
    <row r="503" spans="7:7">
      <c r="G503" s="29"/>
    </row>
    <row r="504" spans="7:7">
      <c r="G504" s="29"/>
    </row>
    <row r="505" spans="7:7">
      <c r="G505" s="29"/>
    </row>
    <row r="506" spans="7:7">
      <c r="G506" s="29"/>
    </row>
    <row r="507" spans="7:7">
      <c r="G507" s="29"/>
    </row>
    <row r="508" spans="7:7">
      <c r="G508" s="29"/>
    </row>
    <row r="509" spans="7:7">
      <c r="G509" s="29"/>
    </row>
    <row r="510" spans="7:7">
      <c r="G510" s="29"/>
    </row>
    <row r="511" spans="7:7">
      <c r="G511" s="29"/>
    </row>
    <row r="512" spans="7:7">
      <c r="G512" s="29"/>
    </row>
    <row r="513" spans="7:7">
      <c r="G513" s="29"/>
    </row>
    <row r="514" spans="7:7">
      <c r="G514" s="29"/>
    </row>
    <row r="515" spans="7:7">
      <c r="G515" s="29"/>
    </row>
    <row r="516" spans="7:7">
      <c r="G516" s="29"/>
    </row>
    <row r="517" spans="7:7">
      <c r="G517" s="29"/>
    </row>
    <row r="518" spans="7:7">
      <c r="G518" s="29"/>
    </row>
    <row r="519" spans="7:7">
      <c r="G519" s="29"/>
    </row>
    <row r="520" spans="7:7">
      <c r="G520" s="29"/>
    </row>
    <row r="521" spans="7:7">
      <c r="G521" s="29"/>
    </row>
    <row r="522" spans="7:7">
      <c r="G522" s="29"/>
    </row>
    <row r="523" spans="7:7">
      <c r="G523" s="29"/>
    </row>
    <row r="524" spans="7:7">
      <c r="G524" s="29"/>
    </row>
    <row r="525" spans="7:7">
      <c r="G525" s="29"/>
    </row>
    <row r="526" spans="7:7">
      <c r="G526" s="29"/>
    </row>
    <row r="527" spans="7:7">
      <c r="G527" s="29"/>
    </row>
    <row r="528" spans="7:7">
      <c r="G528" s="29"/>
    </row>
    <row r="529" spans="7:7">
      <c r="G529" s="29"/>
    </row>
    <row r="530" spans="7:7">
      <c r="G530" s="29"/>
    </row>
    <row r="531" spans="7:7">
      <c r="G531" s="29"/>
    </row>
    <row r="532" spans="7:7">
      <c r="G532" s="29"/>
    </row>
    <row r="533" spans="7:7">
      <c r="G533" s="29"/>
    </row>
    <row r="534" spans="7:7">
      <c r="G534" s="29"/>
    </row>
    <row r="535" spans="7:7">
      <c r="G535" s="29"/>
    </row>
    <row r="536" spans="7:7">
      <c r="G536" s="29"/>
    </row>
    <row r="537" spans="7:7">
      <c r="G537" s="29"/>
    </row>
    <row r="538" spans="7:7">
      <c r="G538" s="29"/>
    </row>
    <row r="539" spans="7:7">
      <c r="G539" s="29"/>
    </row>
    <row r="540" spans="7:7">
      <c r="G540" s="29"/>
    </row>
    <row r="541" spans="7:7">
      <c r="G541" s="29"/>
    </row>
    <row r="542" spans="7:7">
      <c r="G542" s="29"/>
    </row>
    <row r="543" spans="7:7">
      <c r="G543" s="29"/>
    </row>
    <row r="544" spans="7:7">
      <c r="G544" s="29"/>
    </row>
    <row r="545" spans="7:7">
      <c r="G545" s="29"/>
    </row>
    <row r="546" spans="7:7">
      <c r="G546" s="29"/>
    </row>
    <row r="547" spans="7:7">
      <c r="G547" s="29"/>
    </row>
    <row r="548" spans="7:7">
      <c r="G548" s="29"/>
    </row>
    <row r="549" spans="7:7">
      <c r="G549" s="29"/>
    </row>
    <row r="550" spans="7:7">
      <c r="G550" s="29"/>
    </row>
    <row r="551" spans="7:7">
      <c r="G551" s="29"/>
    </row>
    <row r="552" spans="7:7">
      <c r="G552" s="29"/>
    </row>
    <row r="553" spans="7:7">
      <c r="G553" s="29"/>
    </row>
    <row r="554" spans="7:7">
      <c r="G554" s="29"/>
    </row>
    <row r="555" spans="7:7">
      <c r="G555" s="29"/>
    </row>
    <row r="556" spans="7:7">
      <c r="G556" s="29"/>
    </row>
    <row r="557" spans="7:7">
      <c r="G557" s="29"/>
    </row>
    <row r="558" spans="7:7">
      <c r="G558" s="29"/>
    </row>
    <row r="559" spans="7:7">
      <c r="G559" s="29"/>
    </row>
    <row r="560" spans="7:7">
      <c r="G560" s="29"/>
    </row>
    <row r="561" spans="7:7">
      <c r="G561" s="29"/>
    </row>
    <row r="562" spans="7:7">
      <c r="G562" s="29"/>
    </row>
    <row r="563" spans="7:7">
      <c r="G563" s="29"/>
    </row>
    <row r="564" spans="7:7">
      <c r="G564" s="29"/>
    </row>
    <row r="565" spans="7:7">
      <c r="G565" s="29"/>
    </row>
    <row r="566" spans="7:7">
      <c r="G566" s="29"/>
    </row>
    <row r="567" spans="7:7">
      <c r="G567" s="29"/>
    </row>
    <row r="568" spans="7:7">
      <c r="G568" s="29"/>
    </row>
    <row r="569" spans="7:7">
      <c r="G569" s="29"/>
    </row>
    <row r="570" spans="7:7">
      <c r="G570" s="29"/>
    </row>
    <row r="571" spans="7:7">
      <c r="G571" s="29"/>
    </row>
    <row r="572" spans="7:7">
      <c r="G572" s="29"/>
    </row>
    <row r="573" spans="7:7">
      <c r="G573" s="29"/>
    </row>
    <row r="574" spans="7:7">
      <c r="G574" s="29"/>
    </row>
    <row r="575" spans="7:7">
      <c r="G575" s="29"/>
    </row>
    <row r="576" spans="7:7">
      <c r="G576" s="29"/>
    </row>
    <row r="577" spans="7:7">
      <c r="G577" s="29"/>
    </row>
    <row r="578" spans="7:7">
      <c r="G578" s="29"/>
    </row>
    <row r="579" spans="7:7">
      <c r="G579" s="29"/>
    </row>
    <row r="580" spans="7:7">
      <c r="G580" s="29"/>
    </row>
    <row r="581" spans="7:7">
      <c r="G581" s="29"/>
    </row>
    <row r="582" spans="7:7">
      <c r="G582" s="29"/>
    </row>
    <row r="583" spans="7:7">
      <c r="G583" s="29"/>
    </row>
    <row r="584" spans="7:7">
      <c r="G584" s="29"/>
    </row>
    <row r="585" spans="7:7">
      <c r="G585" s="29"/>
    </row>
    <row r="586" spans="7:7">
      <c r="G586" s="29"/>
    </row>
    <row r="587" spans="7:7">
      <c r="G587" s="29"/>
    </row>
    <row r="588" spans="7:7">
      <c r="G588" s="29"/>
    </row>
    <row r="589" spans="7:7">
      <c r="G589" s="29"/>
    </row>
    <row r="590" spans="7:7">
      <c r="G590" s="29"/>
    </row>
    <row r="591" spans="7:7">
      <c r="G591" s="29"/>
    </row>
    <row r="592" spans="7:7">
      <c r="G592" s="29"/>
    </row>
    <row r="593" spans="7:7">
      <c r="G593" s="29"/>
    </row>
    <row r="594" spans="7:7">
      <c r="G594" s="29"/>
    </row>
    <row r="595" spans="7:7">
      <c r="G595" s="29"/>
    </row>
    <row r="596" spans="7:7">
      <c r="G596" s="29"/>
    </row>
    <row r="597" spans="7:7">
      <c r="G597" s="29"/>
    </row>
    <row r="598" spans="7:7">
      <c r="G598" s="29"/>
    </row>
    <row r="599" spans="7:7">
      <c r="G599" s="29"/>
    </row>
    <row r="600" spans="7:7">
      <c r="G600" s="29"/>
    </row>
    <row r="601" spans="7:7">
      <c r="G601" s="29"/>
    </row>
    <row r="602" spans="7:7">
      <c r="G602" s="29"/>
    </row>
    <row r="603" spans="7:7">
      <c r="G603" s="29"/>
    </row>
    <row r="604" spans="7:7">
      <c r="G604" s="29"/>
    </row>
    <row r="605" spans="7:7">
      <c r="G605" s="29"/>
    </row>
    <row r="606" spans="7:7">
      <c r="G606" s="29"/>
    </row>
    <row r="607" spans="7:7">
      <c r="G607" s="29"/>
    </row>
    <row r="608" spans="7:7">
      <c r="G608" s="29"/>
    </row>
    <row r="609" spans="7:7">
      <c r="G609" s="29"/>
    </row>
    <row r="610" spans="7:7">
      <c r="G610" s="29"/>
    </row>
    <row r="611" spans="7:7">
      <c r="G611" s="29"/>
    </row>
    <row r="612" spans="7:7">
      <c r="G612" s="29"/>
    </row>
    <row r="613" spans="7:7">
      <c r="G613" s="29"/>
    </row>
    <row r="614" spans="7:7">
      <c r="G614" s="29"/>
    </row>
    <row r="615" spans="7:7">
      <c r="G615" s="29"/>
    </row>
    <row r="616" spans="7:7">
      <c r="G616" s="29"/>
    </row>
    <row r="617" spans="7:7">
      <c r="G617" s="29"/>
    </row>
    <row r="618" spans="7:7">
      <c r="G618" s="29"/>
    </row>
    <row r="619" spans="7:7">
      <c r="G619" s="29"/>
    </row>
    <row r="620" spans="7:7">
      <c r="G620" s="29"/>
    </row>
    <row r="621" spans="7:7">
      <c r="G621" s="29"/>
    </row>
    <row r="622" spans="7:7">
      <c r="G622" s="29"/>
    </row>
    <row r="623" spans="7:7">
      <c r="G623" s="29"/>
    </row>
    <row r="624" spans="7:7">
      <c r="G624" s="29"/>
    </row>
    <row r="625" spans="7:7">
      <c r="G625" s="29"/>
    </row>
    <row r="626" spans="7:7">
      <c r="G626" s="29"/>
    </row>
    <row r="627" spans="7:7">
      <c r="G627" s="29"/>
    </row>
    <row r="628" spans="7:7">
      <c r="G628" s="29"/>
    </row>
    <row r="629" spans="7:7">
      <c r="G629" s="29"/>
    </row>
    <row r="630" spans="7:7">
      <c r="G630" s="29"/>
    </row>
    <row r="631" spans="7:7">
      <c r="G631" s="29"/>
    </row>
    <row r="632" spans="7:7">
      <c r="G632" s="29"/>
    </row>
    <row r="633" spans="7:7">
      <c r="G633" s="29"/>
    </row>
    <row r="634" spans="7:7">
      <c r="G634" s="29"/>
    </row>
    <row r="635" spans="7:7">
      <c r="G635" s="29"/>
    </row>
    <row r="636" spans="7:7">
      <c r="G636" s="29"/>
    </row>
    <row r="637" spans="7:7">
      <c r="G637" s="29"/>
    </row>
    <row r="638" spans="7:7">
      <c r="G638" s="29"/>
    </row>
    <row r="639" spans="7:7">
      <c r="G639" s="29"/>
    </row>
    <row r="640" spans="7:7">
      <c r="G640" s="29"/>
    </row>
    <row r="641" spans="7:7">
      <c r="G641" s="29"/>
    </row>
    <row r="642" spans="7:7">
      <c r="G642" s="29"/>
    </row>
    <row r="643" spans="7:7">
      <c r="G643" s="29"/>
    </row>
    <row r="644" spans="7:7">
      <c r="G644" s="29"/>
    </row>
    <row r="645" spans="7:7">
      <c r="G645" s="29"/>
    </row>
    <row r="646" spans="7:7">
      <c r="G646" s="29"/>
    </row>
    <row r="647" spans="7:7">
      <c r="G647" s="29"/>
    </row>
    <row r="648" spans="7:7">
      <c r="G648" s="29"/>
    </row>
    <row r="649" spans="7:7">
      <c r="G649" s="29"/>
    </row>
    <row r="650" spans="7:7">
      <c r="G650" s="29"/>
    </row>
    <row r="651" spans="7:7">
      <c r="G651" s="29"/>
    </row>
    <row r="652" spans="7:7">
      <c r="G652" s="29"/>
    </row>
    <row r="653" spans="7:7">
      <c r="G653" s="29"/>
    </row>
    <row r="654" spans="7:7">
      <c r="G654" s="29"/>
    </row>
    <row r="655" spans="7:7">
      <c r="G655" s="29"/>
    </row>
    <row r="656" spans="7:7">
      <c r="G656" s="29"/>
    </row>
    <row r="657" spans="7:7">
      <c r="G657" s="29"/>
    </row>
    <row r="658" spans="7:7">
      <c r="G658" s="29"/>
    </row>
    <row r="659" spans="7:7">
      <c r="G659" s="29"/>
    </row>
    <row r="660" spans="7:7">
      <c r="G660" s="29"/>
    </row>
    <row r="661" spans="7:7">
      <c r="G661" s="29"/>
    </row>
    <row r="662" spans="7:7">
      <c r="G662" s="29"/>
    </row>
    <row r="663" spans="7:7">
      <c r="G663" s="29"/>
    </row>
    <row r="664" spans="7:7">
      <c r="G664" s="29"/>
    </row>
    <row r="665" spans="7:7">
      <c r="G665" s="29"/>
    </row>
    <row r="666" spans="7:7">
      <c r="G666" s="29"/>
    </row>
    <row r="667" spans="7:7">
      <c r="G667" s="29"/>
    </row>
    <row r="668" spans="7:7">
      <c r="G668" s="29"/>
    </row>
    <row r="669" spans="7:7">
      <c r="G669" s="29"/>
    </row>
    <row r="670" spans="7:7">
      <c r="G670" s="29"/>
    </row>
    <row r="671" spans="7:7">
      <c r="G671" s="29"/>
    </row>
    <row r="672" spans="7:7">
      <c r="G672" s="29"/>
    </row>
    <row r="673" spans="7:7">
      <c r="G673" s="29"/>
    </row>
    <row r="674" spans="7:7">
      <c r="G674" s="29"/>
    </row>
    <row r="675" spans="7:7">
      <c r="G675" s="29"/>
    </row>
    <row r="676" spans="7:7">
      <c r="G676" s="29"/>
    </row>
    <row r="677" spans="7:7">
      <c r="G677" s="29"/>
    </row>
    <row r="678" spans="7:7">
      <c r="G678" s="29"/>
    </row>
    <row r="679" spans="7:7">
      <c r="G679" s="29"/>
    </row>
    <row r="680" spans="7:7">
      <c r="G680" s="29"/>
    </row>
    <row r="681" spans="7:7">
      <c r="G681" s="29"/>
    </row>
    <row r="682" spans="7:7">
      <c r="G682" s="29"/>
    </row>
    <row r="683" spans="7:7">
      <c r="G683" s="29"/>
    </row>
    <row r="684" spans="7:7">
      <c r="G684" s="29"/>
    </row>
    <row r="685" spans="7:7">
      <c r="G685" s="29"/>
    </row>
    <row r="686" spans="7:7">
      <c r="G686" s="29"/>
    </row>
    <row r="687" spans="7:7">
      <c r="G687" s="29"/>
    </row>
    <row r="688" spans="7:7">
      <c r="G688" s="29"/>
    </row>
    <row r="689" spans="7:7">
      <c r="G689" s="29"/>
    </row>
    <row r="690" spans="7:7">
      <c r="G690" s="29"/>
    </row>
    <row r="691" spans="7:7">
      <c r="G691" s="29"/>
    </row>
    <row r="692" spans="7:7">
      <c r="G692" s="29"/>
    </row>
    <row r="693" spans="7:7">
      <c r="G693" s="29"/>
    </row>
    <row r="694" spans="7:7">
      <c r="G694" s="29"/>
    </row>
    <row r="695" spans="7:7">
      <c r="G695" s="29"/>
    </row>
    <row r="696" spans="7:7">
      <c r="G696" s="29"/>
    </row>
    <row r="697" spans="7:7">
      <c r="G697" s="29"/>
    </row>
    <row r="698" spans="7:7">
      <c r="G698" s="29"/>
    </row>
    <row r="699" spans="7:7">
      <c r="G699" s="29"/>
    </row>
    <row r="700" spans="7:7">
      <c r="G700" s="29"/>
    </row>
    <row r="701" spans="7:7">
      <c r="G701" s="29"/>
    </row>
    <row r="702" spans="7:7">
      <c r="G702" s="29"/>
    </row>
    <row r="703" spans="7:7">
      <c r="G703" s="29"/>
    </row>
    <row r="704" spans="7:7">
      <c r="G704" s="29"/>
    </row>
    <row r="705" spans="7:7">
      <c r="G705" s="29"/>
    </row>
    <row r="706" spans="7:7">
      <c r="G706" s="29"/>
    </row>
    <row r="707" spans="7:7">
      <c r="G707" s="29"/>
    </row>
    <row r="708" spans="7:7">
      <c r="G708" s="29"/>
    </row>
    <row r="709" spans="7:7">
      <c r="G709" s="29"/>
    </row>
    <row r="710" spans="7:7">
      <c r="G710" s="29"/>
    </row>
    <row r="711" spans="7:7">
      <c r="G711" s="29"/>
    </row>
    <row r="712" spans="7:7">
      <c r="G712" s="29"/>
    </row>
    <row r="713" spans="7:7">
      <c r="G713" s="29"/>
    </row>
    <row r="714" spans="7:7">
      <c r="G714" s="29"/>
    </row>
    <row r="715" spans="7:7">
      <c r="G715" s="29"/>
    </row>
    <row r="716" spans="7:7">
      <c r="G716" s="29"/>
    </row>
    <row r="717" spans="7:7">
      <c r="G717" s="29"/>
    </row>
    <row r="718" spans="7:7">
      <c r="G718" s="29"/>
    </row>
    <row r="719" spans="7:7">
      <c r="G719" s="29"/>
    </row>
    <row r="720" spans="7:7">
      <c r="G720" s="29"/>
    </row>
    <row r="721" spans="7:7">
      <c r="G721" s="29"/>
    </row>
    <row r="722" spans="7:7">
      <c r="G722" s="29"/>
    </row>
    <row r="723" spans="7:7">
      <c r="G723" s="29"/>
    </row>
    <row r="724" spans="7:7">
      <c r="G724" s="29"/>
    </row>
    <row r="725" spans="7:7">
      <c r="G725" s="29"/>
    </row>
    <row r="726" spans="7:7">
      <c r="G726" s="29"/>
    </row>
    <row r="727" spans="7:7">
      <c r="G727" s="29"/>
    </row>
    <row r="728" spans="7:7">
      <c r="G728" s="29"/>
    </row>
    <row r="729" spans="7:7">
      <c r="G729" s="29"/>
    </row>
    <row r="730" spans="7:7">
      <c r="G730" s="29"/>
    </row>
    <row r="731" spans="7:7">
      <c r="G731" s="29"/>
    </row>
    <row r="732" spans="7:7">
      <c r="G732" s="29"/>
    </row>
    <row r="733" spans="7:7">
      <c r="G733" s="29"/>
    </row>
    <row r="734" spans="7:7">
      <c r="G734" s="29"/>
    </row>
    <row r="735" spans="7:7">
      <c r="G735" s="29"/>
    </row>
    <row r="736" spans="7:7">
      <c r="G736" s="29"/>
    </row>
    <row r="737" spans="7:7">
      <c r="G737" s="29"/>
    </row>
    <row r="738" spans="7:7">
      <c r="G738" s="29"/>
    </row>
    <row r="739" spans="7:7">
      <c r="G739" s="29"/>
    </row>
    <row r="740" spans="7:7">
      <c r="G740" s="29"/>
    </row>
    <row r="741" spans="7:7">
      <c r="G741" s="29"/>
    </row>
    <row r="742" spans="7:7">
      <c r="G742" s="29"/>
    </row>
    <row r="743" spans="7:7">
      <c r="G743" s="29"/>
    </row>
    <row r="744" spans="7:7">
      <c r="G744" s="29"/>
    </row>
    <row r="745" spans="7:7">
      <c r="G745" s="29"/>
    </row>
    <row r="746" spans="7:7">
      <c r="G746" s="29"/>
    </row>
    <row r="747" spans="7:7">
      <c r="G747" s="29"/>
    </row>
    <row r="748" spans="7:7">
      <c r="G748" s="29"/>
    </row>
    <row r="749" spans="7:7">
      <c r="G749" s="29"/>
    </row>
    <row r="750" spans="7:7">
      <c r="G750" s="29"/>
    </row>
    <row r="751" spans="7:7">
      <c r="G751" s="29"/>
    </row>
    <row r="752" spans="7:7">
      <c r="G752" s="29"/>
    </row>
    <row r="753" spans="7:7">
      <c r="G753" s="29"/>
    </row>
    <row r="754" spans="7:7">
      <c r="G754" s="29"/>
    </row>
    <row r="755" spans="7:7">
      <c r="G755" s="29"/>
    </row>
    <row r="756" spans="7:7">
      <c r="G756" s="29"/>
    </row>
    <row r="757" spans="7:7">
      <c r="G757" s="29"/>
    </row>
    <row r="758" spans="7:7">
      <c r="G758" s="29"/>
    </row>
    <row r="759" spans="7:7">
      <c r="G759" s="29"/>
    </row>
    <row r="760" spans="7:7">
      <c r="G760" s="29"/>
    </row>
    <row r="761" spans="7:7">
      <c r="G761" s="29"/>
    </row>
    <row r="762" spans="7:7">
      <c r="G762" s="29"/>
    </row>
    <row r="763" spans="7:7">
      <c r="G763" s="29"/>
    </row>
    <row r="764" spans="7:7">
      <c r="G764" s="29"/>
    </row>
    <row r="765" spans="7:7">
      <c r="G765" s="29"/>
    </row>
    <row r="766" spans="7:7">
      <c r="G766" s="29"/>
    </row>
    <row r="767" spans="7:7">
      <c r="G767" s="29"/>
    </row>
    <row r="768" spans="7:7">
      <c r="G768" s="29"/>
    </row>
    <row r="769" spans="7:7">
      <c r="G769" s="29"/>
    </row>
    <row r="770" spans="7:7">
      <c r="G770" s="29"/>
    </row>
    <row r="771" spans="7:7">
      <c r="G771" s="29"/>
    </row>
    <row r="772" spans="7:7">
      <c r="G772" s="29"/>
    </row>
    <row r="773" spans="7:7">
      <c r="G773" s="29"/>
    </row>
    <row r="774" spans="7:7">
      <c r="G774" s="29"/>
    </row>
    <row r="775" spans="7:7">
      <c r="G775" s="29"/>
    </row>
    <row r="776" spans="7:7">
      <c r="G776" s="29"/>
    </row>
    <row r="777" spans="7:7">
      <c r="G777" s="29"/>
    </row>
    <row r="778" spans="7:7">
      <c r="G778" s="29"/>
    </row>
    <row r="779" spans="7:7">
      <c r="G779" s="29"/>
    </row>
    <row r="780" spans="7:7">
      <c r="G780" s="29"/>
    </row>
    <row r="781" spans="7:7">
      <c r="G781" s="29"/>
    </row>
    <row r="782" spans="7:7">
      <c r="G782" s="29"/>
    </row>
    <row r="783" spans="7:7">
      <c r="G783" s="29"/>
    </row>
    <row r="784" spans="7:7">
      <c r="G784" s="29"/>
    </row>
    <row r="785" spans="7:7">
      <c r="G785" s="29"/>
    </row>
    <row r="786" spans="7:7">
      <c r="G786" s="29"/>
    </row>
    <row r="787" spans="7:7">
      <c r="G787" s="29"/>
    </row>
    <row r="788" spans="7:7">
      <c r="G788" s="29"/>
    </row>
    <row r="789" spans="7:7">
      <c r="G789" s="29"/>
    </row>
    <row r="790" spans="7:7">
      <c r="G790" s="29"/>
    </row>
    <row r="791" spans="7:7">
      <c r="G791" s="29"/>
    </row>
    <row r="792" spans="7:7">
      <c r="G792" s="29"/>
    </row>
    <row r="793" spans="7:7">
      <c r="G793" s="29"/>
    </row>
    <row r="794" spans="7:7">
      <c r="G794" s="29"/>
    </row>
    <row r="795" spans="7:7">
      <c r="G795" s="29"/>
    </row>
    <row r="796" spans="7:7">
      <c r="G796" s="29"/>
    </row>
    <row r="797" spans="7:7">
      <c r="G797" s="29"/>
    </row>
    <row r="798" spans="7:7">
      <c r="G798" s="29"/>
    </row>
    <row r="799" spans="7:7">
      <c r="G799" s="29"/>
    </row>
    <row r="800" spans="7:7">
      <c r="G800" s="29"/>
    </row>
    <row r="801" spans="7:7">
      <c r="G801" s="29"/>
    </row>
    <row r="802" spans="7:7">
      <c r="G802" s="29"/>
    </row>
    <row r="803" spans="7:7">
      <c r="G803" s="29"/>
    </row>
    <row r="804" spans="7:7">
      <c r="G804" s="29"/>
    </row>
    <row r="805" spans="7:7">
      <c r="G805" s="29"/>
    </row>
    <row r="806" spans="7:7">
      <c r="G806" s="29"/>
    </row>
    <row r="807" spans="7:7">
      <c r="G807" s="29"/>
    </row>
    <row r="808" spans="7:7">
      <c r="G808" s="29"/>
    </row>
    <row r="809" spans="7:7">
      <c r="G809" s="29"/>
    </row>
    <row r="810" spans="7:7">
      <c r="G810" s="29"/>
    </row>
    <row r="811" spans="7:7">
      <c r="G811" s="29"/>
    </row>
    <row r="812" spans="7:7">
      <c r="G812" s="29"/>
    </row>
    <row r="813" spans="7:7">
      <c r="G813" s="29"/>
    </row>
    <row r="814" spans="7:7">
      <c r="G814" s="29"/>
    </row>
    <row r="815" spans="7:7">
      <c r="G815" s="29"/>
    </row>
    <row r="816" spans="7:7">
      <c r="G816" s="29"/>
    </row>
    <row r="817" spans="7:7">
      <c r="G817" s="29"/>
    </row>
    <row r="818" spans="7:7">
      <c r="G818" s="29"/>
    </row>
    <row r="819" spans="7:7">
      <c r="G819" s="29"/>
    </row>
    <row r="820" spans="7:7">
      <c r="G820" s="29"/>
    </row>
    <row r="821" spans="7:7">
      <c r="G821" s="29"/>
    </row>
    <row r="822" spans="7:7">
      <c r="G822" s="29"/>
    </row>
    <row r="823" spans="7:7">
      <c r="G823" s="29"/>
    </row>
    <row r="824" spans="7:7">
      <c r="G824" s="29"/>
    </row>
    <row r="825" spans="7:7">
      <c r="G825" s="29"/>
    </row>
    <row r="826" spans="7:7">
      <c r="G826" s="29"/>
    </row>
    <row r="827" spans="7:7">
      <c r="G827" s="29"/>
    </row>
    <row r="828" spans="7:7">
      <c r="G828" s="29"/>
    </row>
    <row r="829" spans="7:7">
      <c r="G829" s="29"/>
    </row>
    <row r="830" spans="7:7">
      <c r="G830" s="29"/>
    </row>
    <row r="831" spans="7:7">
      <c r="G831" s="29"/>
    </row>
    <row r="832" spans="7:7">
      <c r="G832" s="29"/>
    </row>
    <row r="833" spans="7:7">
      <c r="G833" s="29"/>
    </row>
    <row r="834" spans="7:7">
      <c r="G834" s="29"/>
    </row>
    <row r="835" spans="7:7">
      <c r="G835" s="29"/>
    </row>
    <row r="836" spans="7:7">
      <c r="G836" s="29"/>
    </row>
    <row r="837" spans="7:7">
      <c r="G837" s="29"/>
    </row>
    <row r="838" spans="7:7">
      <c r="G838" s="29"/>
    </row>
    <row r="839" spans="7:7">
      <c r="G839" s="29"/>
    </row>
    <row r="840" spans="7:7">
      <c r="G840" s="29"/>
    </row>
    <row r="841" spans="7:7">
      <c r="G841" s="29"/>
    </row>
    <row r="842" spans="7:7">
      <c r="G842" s="29"/>
    </row>
    <row r="843" spans="7:7">
      <c r="G843" s="29"/>
    </row>
    <row r="844" spans="7:7">
      <c r="G844" s="29"/>
    </row>
    <row r="845" spans="7:7">
      <c r="G845" s="29"/>
    </row>
    <row r="846" spans="7:7">
      <c r="G846" s="29"/>
    </row>
    <row r="847" spans="7:7">
      <c r="G847" s="29"/>
    </row>
    <row r="848" spans="7:7">
      <c r="G848" s="29"/>
    </row>
    <row r="849" spans="7:7">
      <c r="G849" s="29"/>
    </row>
    <row r="850" spans="7:7">
      <c r="G850" s="29"/>
    </row>
    <row r="851" spans="7:7">
      <c r="G851" s="29"/>
    </row>
    <row r="852" spans="7:7">
      <c r="G852" s="29"/>
    </row>
    <row r="853" spans="7:7">
      <c r="G853" s="29"/>
    </row>
    <row r="854" spans="7:7">
      <c r="G854" s="29"/>
    </row>
    <row r="855" spans="7:7">
      <c r="G855" s="29"/>
    </row>
    <row r="856" spans="7:7">
      <c r="G856" s="29"/>
    </row>
    <row r="857" spans="7:7">
      <c r="G857" s="29"/>
    </row>
    <row r="858" spans="7:7">
      <c r="G858" s="29"/>
    </row>
    <row r="859" spans="7:7">
      <c r="G859" s="29"/>
    </row>
    <row r="860" spans="7:7">
      <c r="G860" s="29"/>
    </row>
    <row r="861" spans="7:7">
      <c r="G861" s="29"/>
    </row>
    <row r="862" spans="7:7">
      <c r="G862" s="29"/>
    </row>
    <row r="863" spans="7:7">
      <c r="G863" s="29"/>
    </row>
    <row r="864" spans="7:7">
      <c r="G864" s="29"/>
    </row>
    <row r="865" spans="7:7">
      <c r="G865" s="29"/>
    </row>
    <row r="866" spans="7:7">
      <c r="G866" s="29"/>
    </row>
    <row r="867" spans="7:7">
      <c r="G867" s="29"/>
    </row>
    <row r="868" spans="7:7">
      <c r="G868" s="29"/>
    </row>
    <row r="869" spans="7:7">
      <c r="G869" s="29"/>
    </row>
    <row r="870" spans="7:7">
      <c r="G870" s="29"/>
    </row>
    <row r="871" spans="7:7">
      <c r="G871" s="29"/>
    </row>
    <row r="872" spans="7:7">
      <c r="G872" s="29"/>
    </row>
    <row r="873" spans="7:7">
      <c r="G873" s="29"/>
    </row>
    <row r="874" spans="7:7">
      <c r="G874" s="29"/>
    </row>
    <row r="875" spans="7:7">
      <c r="G875" s="29"/>
    </row>
    <row r="876" spans="7:7">
      <c r="G876" s="29"/>
    </row>
    <row r="877" spans="7:7">
      <c r="G877" s="29"/>
    </row>
    <row r="878" spans="7:7">
      <c r="G878" s="29"/>
    </row>
    <row r="879" spans="7:7">
      <c r="G879" s="29"/>
    </row>
    <row r="880" spans="7:7">
      <c r="G880" s="29"/>
    </row>
    <row r="881" spans="7:7">
      <c r="G881" s="29"/>
    </row>
    <row r="882" spans="7:7">
      <c r="G882" s="29"/>
    </row>
    <row r="883" spans="7:7">
      <c r="G883" s="29"/>
    </row>
    <row r="884" spans="7:7">
      <c r="G884" s="29"/>
    </row>
    <row r="885" spans="7:7">
      <c r="G885" s="29"/>
    </row>
    <row r="886" spans="7:7">
      <c r="G886" s="29"/>
    </row>
    <row r="887" spans="7:7">
      <c r="G887" s="29"/>
    </row>
    <row r="888" spans="7:7">
      <c r="G888" s="29"/>
    </row>
    <row r="889" spans="7:7">
      <c r="G889" s="29"/>
    </row>
    <row r="890" spans="7:7">
      <c r="G890" s="29"/>
    </row>
    <row r="891" spans="7:7">
      <c r="G891" s="29"/>
    </row>
    <row r="892" spans="7:7">
      <c r="G892" s="29"/>
    </row>
    <row r="893" spans="7:7">
      <c r="G893" s="29"/>
    </row>
    <row r="894" spans="7:7">
      <c r="G894" s="29"/>
    </row>
    <row r="895" spans="7:7">
      <c r="G895" s="29"/>
    </row>
    <row r="896" spans="7:7">
      <c r="G896" s="29"/>
    </row>
    <row r="897" spans="7:7">
      <c r="G897" s="29"/>
    </row>
    <row r="898" spans="7:7">
      <c r="G898" s="29"/>
    </row>
    <row r="899" spans="7:7">
      <c r="G899" s="29"/>
    </row>
    <row r="900" spans="7:7">
      <c r="G900" s="29"/>
    </row>
    <row r="901" spans="7:7">
      <c r="G901" s="29"/>
    </row>
    <row r="902" spans="7:7">
      <c r="G902" s="29"/>
    </row>
    <row r="903" spans="7:7">
      <c r="G903" s="29"/>
    </row>
    <row r="904" spans="7:7">
      <c r="G904" s="29"/>
    </row>
    <row r="905" spans="7:7">
      <c r="G905" s="29"/>
    </row>
    <row r="906" spans="7:7">
      <c r="G906" s="29"/>
    </row>
    <row r="907" spans="7:7">
      <c r="G907" s="29"/>
    </row>
    <row r="908" spans="7:7">
      <c r="G908" s="29"/>
    </row>
    <row r="909" spans="7:7">
      <c r="G909" s="29"/>
    </row>
    <row r="910" spans="7:7">
      <c r="G910" s="29"/>
    </row>
    <row r="911" spans="7:7">
      <c r="G911" s="29"/>
    </row>
    <row r="912" spans="7:7">
      <c r="G912" s="29"/>
    </row>
    <row r="913" spans="7:7">
      <c r="G913" s="29"/>
    </row>
    <row r="914" spans="7:7">
      <c r="G914" s="29"/>
    </row>
    <row r="915" spans="7:7">
      <c r="G915" s="29"/>
    </row>
    <row r="916" spans="7:7">
      <c r="G916" s="29"/>
    </row>
    <row r="917" spans="7:7">
      <c r="G917" s="29"/>
    </row>
    <row r="918" spans="7:7">
      <c r="G918" s="29"/>
    </row>
    <row r="919" spans="7:7">
      <c r="G919" s="29"/>
    </row>
    <row r="920" spans="7:7">
      <c r="G920" s="29"/>
    </row>
    <row r="921" spans="7:7">
      <c r="G921" s="29"/>
    </row>
    <row r="922" spans="7:7">
      <c r="G922" s="29"/>
    </row>
    <row r="923" spans="7:7">
      <c r="G923" s="29"/>
    </row>
    <row r="924" spans="7:7">
      <c r="G924" s="29"/>
    </row>
    <row r="925" spans="7:7">
      <c r="G925" s="29"/>
    </row>
    <row r="926" spans="7:7">
      <c r="G926" s="29"/>
    </row>
    <row r="927" spans="7:7">
      <c r="G927" s="29"/>
    </row>
    <row r="928" spans="7:7">
      <c r="G928" s="29"/>
    </row>
    <row r="929" spans="7:7">
      <c r="G929" s="29"/>
    </row>
    <row r="930" spans="7:7">
      <c r="G930" s="29"/>
    </row>
    <row r="931" spans="7:7">
      <c r="G931" s="29"/>
    </row>
    <row r="932" spans="7:7">
      <c r="G932" s="29"/>
    </row>
    <row r="933" spans="7:7">
      <c r="G933" s="29"/>
    </row>
    <row r="934" spans="7:7">
      <c r="G934" s="29"/>
    </row>
    <row r="935" spans="7:7">
      <c r="G935" s="29"/>
    </row>
    <row r="936" spans="7:7">
      <c r="G936" s="29"/>
    </row>
    <row r="937" spans="7:7">
      <c r="G937" s="29"/>
    </row>
    <row r="938" spans="7:7">
      <c r="G938" s="29"/>
    </row>
    <row r="939" spans="7:7">
      <c r="G939" s="29"/>
    </row>
    <row r="940" spans="7:7">
      <c r="G940" s="29"/>
    </row>
    <row r="941" spans="7:7">
      <c r="G941" s="29"/>
    </row>
    <row r="942" spans="7:7">
      <c r="G942" s="29"/>
    </row>
    <row r="943" spans="7:7">
      <c r="G943" s="29"/>
    </row>
    <row r="944" spans="7:7">
      <c r="G944" s="29"/>
    </row>
    <row r="945" spans="7:7">
      <c r="G945" s="29"/>
    </row>
    <row r="946" spans="7:7">
      <c r="G946" s="29"/>
    </row>
    <row r="947" spans="7:7">
      <c r="G947" s="29"/>
    </row>
    <row r="948" spans="7:7">
      <c r="G948" s="29"/>
    </row>
    <row r="949" spans="7:7">
      <c r="G949" s="29"/>
    </row>
    <row r="950" spans="7:7">
      <c r="G950" s="29"/>
    </row>
    <row r="951" spans="7:7">
      <c r="G951" s="29"/>
    </row>
    <row r="952" spans="7:7">
      <c r="G952" s="29"/>
    </row>
    <row r="953" spans="7:7">
      <c r="G953" s="29"/>
    </row>
    <row r="954" spans="7:7">
      <c r="G954" s="29"/>
    </row>
    <row r="955" spans="7:7">
      <c r="G955" s="29"/>
    </row>
    <row r="956" spans="7:7">
      <c r="G956" s="29"/>
    </row>
    <row r="957" spans="7:7">
      <c r="G957" s="29"/>
    </row>
    <row r="958" spans="7:7">
      <c r="G958" s="29"/>
    </row>
    <row r="959" spans="7:7">
      <c r="G959" s="29"/>
    </row>
    <row r="960" spans="7:7">
      <c r="G960" s="29"/>
    </row>
    <row r="961" spans="7:7">
      <c r="G961" s="29"/>
    </row>
    <row r="962" spans="7:7">
      <c r="G962" s="29"/>
    </row>
    <row r="963" spans="7:7">
      <c r="G963" s="29"/>
    </row>
    <row r="964" spans="7:7">
      <c r="G964" s="29"/>
    </row>
    <row r="965" spans="7:7">
      <c r="G965" s="29"/>
    </row>
    <row r="966" spans="7:7">
      <c r="G966" s="29"/>
    </row>
    <row r="967" spans="7:7">
      <c r="G967" s="29"/>
    </row>
    <row r="968" spans="7:7">
      <c r="G968" s="29"/>
    </row>
    <row r="969" spans="7:7">
      <c r="G969" s="29"/>
    </row>
    <row r="970" spans="7:7">
      <c r="G970" s="29"/>
    </row>
    <row r="971" spans="7:7">
      <c r="G971" s="29"/>
    </row>
    <row r="972" spans="7:7">
      <c r="G972" s="29"/>
    </row>
    <row r="973" spans="7:7">
      <c r="G973" s="29"/>
    </row>
    <row r="974" spans="7:7">
      <c r="G974" s="29"/>
    </row>
    <row r="975" spans="7:7">
      <c r="G975" s="29"/>
    </row>
    <row r="976" spans="7:7">
      <c r="G976" s="29"/>
    </row>
    <row r="977" spans="7:7">
      <c r="G977" s="29"/>
    </row>
    <row r="978" spans="7:7">
      <c r="G978" s="29"/>
    </row>
    <row r="979" spans="7:7">
      <c r="G979" s="29"/>
    </row>
    <row r="980" spans="7:7">
      <c r="G980" s="29"/>
    </row>
    <row r="981" spans="7:7">
      <c r="G981" s="29"/>
    </row>
    <row r="982" spans="7:7">
      <c r="G982" s="29"/>
    </row>
    <row r="983" spans="7:7">
      <c r="G983" s="29"/>
    </row>
    <row r="984" spans="7:7">
      <c r="G984" s="29"/>
    </row>
    <row r="985" spans="7:7">
      <c r="G985" s="29"/>
    </row>
    <row r="986" spans="7:7">
      <c r="G986" s="29"/>
    </row>
    <row r="987" spans="7:7">
      <c r="G987" s="29"/>
    </row>
    <row r="988" spans="7:7">
      <c r="G988" s="29"/>
    </row>
    <row r="989" spans="7:7">
      <c r="G989" s="29"/>
    </row>
    <row r="990" spans="7:7">
      <c r="G990" s="29"/>
    </row>
    <row r="991" spans="7:7">
      <c r="G991" s="29"/>
    </row>
    <row r="992" spans="7:7">
      <c r="G992" s="29"/>
    </row>
    <row r="993" spans="7:7">
      <c r="G993" s="29"/>
    </row>
    <row r="994" spans="7:7">
      <c r="G994" s="29"/>
    </row>
    <row r="995" spans="7:7">
      <c r="G995" s="29"/>
    </row>
    <row r="996" spans="7:7">
      <c r="G996" s="29"/>
    </row>
    <row r="997" spans="7:7">
      <c r="G997" s="29"/>
    </row>
    <row r="998" spans="7:7">
      <c r="G998" s="29"/>
    </row>
    <row r="999" spans="7:7">
      <c r="G999" s="29"/>
    </row>
    <row r="1000" spans="7:7">
      <c r="G1000" s="29"/>
    </row>
    <row r="1001" spans="7:7">
      <c r="G1001" s="29"/>
    </row>
    <row r="1002" spans="7:7">
      <c r="G1002" s="29"/>
    </row>
    <row r="1003" spans="7:7">
      <c r="G1003" s="29"/>
    </row>
    <row r="1004" spans="7:7">
      <c r="G1004" s="29"/>
    </row>
    <row r="1005" spans="7:7">
      <c r="G1005" s="29"/>
    </row>
    <row r="1006" spans="7:7">
      <c r="G1006" s="29"/>
    </row>
    <row r="1007" spans="7:7">
      <c r="G1007" s="29"/>
    </row>
    <row r="1008" spans="7:7">
      <c r="G1008" s="29"/>
    </row>
  </sheetData>
  <mergeCells count="1">
    <mergeCell ref="A1:H2"/>
  </mergeCells>
  <pageMargins left="0" right="0" top="0" bottom="0" header="0" footer="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sheetPr>
  <dimension ref="A1:I998"/>
  <sheetViews>
    <sheetView workbookViewId="0"/>
  </sheetViews>
  <sheetFormatPr defaultColWidth="12.5703125" defaultRowHeight="15.75" customHeight="1"/>
  <cols>
    <col min="1" max="1" width="48.7109375" customWidth="1"/>
    <col min="3" max="3" width="20.140625" customWidth="1"/>
    <col min="4" max="4" width="58.140625" customWidth="1"/>
    <col min="7" max="7" width="15.28515625" customWidth="1"/>
    <col min="8" max="8" width="16.42578125" customWidth="1"/>
  </cols>
  <sheetData>
    <row r="1" spans="1:8">
      <c r="A1" s="59" t="s">
        <v>0</v>
      </c>
      <c r="B1" s="60"/>
      <c r="C1" s="60"/>
      <c r="D1" s="60"/>
      <c r="E1" s="60"/>
      <c r="F1" s="60"/>
      <c r="G1" s="60"/>
    </row>
    <row r="2" spans="1:8">
      <c r="A2" s="67"/>
      <c r="B2" s="68"/>
      <c r="C2" s="68"/>
      <c r="D2" s="68"/>
      <c r="E2" s="68"/>
      <c r="F2" s="68"/>
      <c r="G2" s="68"/>
    </row>
    <row r="3" spans="1:8">
      <c r="A3" s="2" t="s">
        <v>1</v>
      </c>
      <c r="B3" s="2" t="s">
        <v>2</v>
      </c>
      <c r="C3" s="2" t="s">
        <v>3</v>
      </c>
      <c r="D3" s="2" t="s">
        <v>4</v>
      </c>
      <c r="E3" s="5" t="s">
        <v>5</v>
      </c>
      <c r="F3" s="2" t="s">
        <v>6</v>
      </c>
      <c r="G3" s="2" t="s">
        <v>8</v>
      </c>
      <c r="H3" s="2" t="s">
        <v>9</v>
      </c>
    </row>
    <row r="4" spans="1:8" ht="29.25" customHeight="1">
      <c r="A4" s="30" t="s">
        <v>42</v>
      </c>
      <c r="B4" s="31" t="s">
        <v>17</v>
      </c>
      <c r="C4" s="31" t="s">
        <v>43</v>
      </c>
      <c r="D4" s="69" t="s">
        <v>44</v>
      </c>
      <c r="E4" s="32">
        <v>40</v>
      </c>
      <c r="F4" s="33" t="s">
        <v>45</v>
      </c>
      <c r="G4" s="34">
        <v>22658</v>
      </c>
      <c r="H4" s="34">
        <f t="shared" ref="H4:H20" si="0">G4*E4</f>
        <v>906320</v>
      </c>
    </row>
    <row r="5" spans="1:8" ht="33" customHeight="1">
      <c r="A5" s="30" t="s">
        <v>42</v>
      </c>
      <c r="B5" s="31" t="s">
        <v>17</v>
      </c>
      <c r="C5" s="31" t="s">
        <v>46</v>
      </c>
      <c r="D5" s="69" t="s">
        <v>47</v>
      </c>
      <c r="E5" s="32">
        <v>1</v>
      </c>
      <c r="F5" s="33" t="s">
        <v>48</v>
      </c>
      <c r="G5" s="34">
        <v>24526</v>
      </c>
      <c r="H5" s="34">
        <f t="shared" si="0"/>
        <v>24526</v>
      </c>
    </row>
    <row r="6" spans="1:8" ht="33.75" customHeight="1">
      <c r="A6" s="30" t="s">
        <v>42</v>
      </c>
      <c r="B6" s="31" t="s">
        <v>17</v>
      </c>
      <c r="C6" s="31" t="s">
        <v>49</v>
      </c>
      <c r="D6" s="69" t="s">
        <v>50</v>
      </c>
      <c r="E6" s="32">
        <v>2</v>
      </c>
      <c r="F6" s="33" t="s">
        <v>51</v>
      </c>
      <c r="G6" s="34">
        <v>107731</v>
      </c>
      <c r="H6" s="34">
        <f t="shared" si="0"/>
        <v>215462</v>
      </c>
    </row>
    <row r="7" spans="1:8" ht="30.75" customHeight="1">
      <c r="A7" s="30" t="s">
        <v>42</v>
      </c>
      <c r="B7" s="31" t="s">
        <v>17</v>
      </c>
      <c r="C7" s="31" t="s">
        <v>52</v>
      </c>
      <c r="D7" s="69" t="s">
        <v>53</v>
      </c>
      <c r="E7" s="32">
        <v>1</v>
      </c>
      <c r="F7" s="33" t="s">
        <v>54</v>
      </c>
      <c r="G7" s="34">
        <v>37140</v>
      </c>
      <c r="H7" s="34">
        <f t="shared" si="0"/>
        <v>37140</v>
      </c>
    </row>
    <row r="8" spans="1:8" ht="29.25" customHeight="1">
      <c r="A8" s="30" t="s">
        <v>42</v>
      </c>
      <c r="B8" s="31" t="s">
        <v>17</v>
      </c>
      <c r="C8" s="31" t="s">
        <v>55</v>
      </c>
      <c r="D8" s="69" t="s">
        <v>56</v>
      </c>
      <c r="E8" s="32">
        <v>15</v>
      </c>
      <c r="F8" s="33" t="s">
        <v>57</v>
      </c>
      <c r="G8" s="34">
        <v>16351</v>
      </c>
      <c r="H8" s="34">
        <f t="shared" si="0"/>
        <v>245265</v>
      </c>
    </row>
    <row r="9" spans="1:8" ht="38.25" customHeight="1">
      <c r="A9" s="30" t="s">
        <v>42</v>
      </c>
      <c r="B9" s="31" t="s">
        <v>17</v>
      </c>
      <c r="C9" s="31" t="s">
        <v>58</v>
      </c>
      <c r="D9" s="69" t="s">
        <v>59</v>
      </c>
      <c r="E9" s="32">
        <v>5</v>
      </c>
      <c r="F9" s="33" t="s">
        <v>60</v>
      </c>
      <c r="G9" s="34">
        <v>15744</v>
      </c>
      <c r="H9" s="34">
        <f t="shared" si="0"/>
        <v>78720</v>
      </c>
    </row>
    <row r="10" spans="1:8" ht="38.25" customHeight="1">
      <c r="A10" s="30" t="s">
        <v>42</v>
      </c>
      <c r="B10" s="31" t="s">
        <v>17</v>
      </c>
      <c r="C10" s="31" t="s">
        <v>61</v>
      </c>
      <c r="D10" s="69" t="s">
        <v>62</v>
      </c>
      <c r="E10" s="32">
        <v>7</v>
      </c>
      <c r="F10" s="33" t="s">
        <v>63</v>
      </c>
      <c r="G10" s="34">
        <v>24526</v>
      </c>
      <c r="H10" s="34">
        <f t="shared" si="0"/>
        <v>171682</v>
      </c>
    </row>
    <row r="11" spans="1:8" ht="36" customHeight="1">
      <c r="A11" s="30" t="s">
        <v>42</v>
      </c>
      <c r="B11" s="31" t="s">
        <v>17</v>
      </c>
      <c r="C11" s="31" t="s">
        <v>64</v>
      </c>
      <c r="D11" s="69" t="s">
        <v>65</v>
      </c>
      <c r="E11" s="32">
        <v>4</v>
      </c>
      <c r="F11" s="33" t="s">
        <v>66</v>
      </c>
      <c r="G11" s="34">
        <v>11960</v>
      </c>
      <c r="H11" s="34">
        <f t="shared" si="0"/>
        <v>47840</v>
      </c>
    </row>
    <row r="12" spans="1:8" ht="36" customHeight="1">
      <c r="A12" s="30" t="s">
        <v>42</v>
      </c>
      <c r="B12" s="31" t="s">
        <v>17</v>
      </c>
      <c r="C12" s="31" t="s">
        <v>67</v>
      </c>
      <c r="D12" s="69" t="s">
        <v>68</v>
      </c>
      <c r="E12" s="32">
        <v>2</v>
      </c>
      <c r="F12" s="33" t="s">
        <v>69</v>
      </c>
      <c r="G12" s="34">
        <v>32094</v>
      </c>
      <c r="H12" s="34">
        <f t="shared" si="0"/>
        <v>64188</v>
      </c>
    </row>
    <row r="13" spans="1:8" ht="37.5" customHeight="1">
      <c r="A13" s="30" t="s">
        <v>42</v>
      </c>
      <c r="B13" s="31" t="s">
        <v>17</v>
      </c>
      <c r="C13" s="31" t="s">
        <v>70</v>
      </c>
      <c r="D13" s="69" t="s">
        <v>71</v>
      </c>
      <c r="E13" s="32">
        <v>2</v>
      </c>
      <c r="F13" s="33" t="s">
        <v>72</v>
      </c>
      <c r="G13" s="34">
        <v>22658</v>
      </c>
      <c r="H13" s="34">
        <f t="shared" si="0"/>
        <v>45316</v>
      </c>
    </row>
    <row r="14" spans="1:8" ht="34.5" customHeight="1">
      <c r="A14" s="30" t="s">
        <v>42</v>
      </c>
      <c r="B14" s="31" t="s">
        <v>17</v>
      </c>
      <c r="C14" s="31" t="s">
        <v>73</v>
      </c>
      <c r="D14" s="69" t="s">
        <v>74</v>
      </c>
      <c r="E14" s="32">
        <v>3</v>
      </c>
      <c r="F14" s="33" t="s">
        <v>75</v>
      </c>
      <c r="G14" s="34">
        <v>39056</v>
      </c>
      <c r="H14" s="34">
        <f t="shared" si="0"/>
        <v>117168</v>
      </c>
    </row>
    <row r="15" spans="1:8" ht="35.25" customHeight="1">
      <c r="A15" s="30" t="s">
        <v>42</v>
      </c>
      <c r="B15" s="31" t="s">
        <v>17</v>
      </c>
      <c r="C15" s="31" t="s">
        <v>76</v>
      </c>
      <c r="D15" s="69" t="s">
        <v>77</v>
      </c>
      <c r="E15" s="32">
        <v>200</v>
      </c>
      <c r="F15" s="33" t="s">
        <v>45</v>
      </c>
      <c r="G15" s="34">
        <v>9437</v>
      </c>
      <c r="H15" s="34">
        <f t="shared" si="0"/>
        <v>1887400</v>
      </c>
    </row>
    <row r="16" spans="1:8" ht="64.5" customHeight="1">
      <c r="A16" s="30" t="s">
        <v>42</v>
      </c>
      <c r="B16" s="31" t="s">
        <v>17</v>
      </c>
      <c r="C16" s="31" t="s">
        <v>78</v>
      </c>
      <c r="D16" s="69" t="s">
        <v>79</v>
      </c>
      <c r="E16" s="32">
        <v>60</v>
      </c>
      <c r="F16" s="33" t="s">
        <v>80</v>
      </c>
      <c r="G16" s="34">
        <v>84228</v>
      </c>
      <c r="H16" s="34">
        <f t="shared" si="0"/>
        <v>5053680</v>
      </c>
    </row>
    <row r="17" spans="1:9" ht="40.5" customHeight="1">
      <c r="A17" s="30" t="s">
        <v>42</v>
      </c>
      <c r="B17" s="31" t="s">
        <v>17</v>
      </c>
      <c r="C17" s="70" t="s">
        <v>81</v>
      </c>
      <c r="D17" s="71" t="s">
        <v>82</v>
      </c>
      <c r="E17" s="28">
        <v>200</v>
      </c>
      <c r="F17" s="35"/>
      <c r="G17" s="36"/>
      <c r="H17" s="34">
        <f t="shared" si="0"/>
        <v>0</v>
      </c>
    </row>
    <row r="18" spans="1:9" ht="66" customHeight="1">
      <c r="A18" s="30" t="s">
        <v>42</v>
      </c>
      <c r="B18" s="31" t="s">
        <v>17</v>
      </c>
      <c r="C18" s="37" t="s">
        <v>83</v>
      </c>
      <c r="D18" s="11" t="s">
        <v>84</v>
      </c>
      <c r="E18" s="24">
        <v>10000</v>
      </c>
      <c r="F18" s="38"/>
      <c r="G18" s="38"/>
      <c r="H18" s="34">
        <f t="shared" si="0"/>
        <v>0</v>
      </c>
    </row>
    <row r="19" spans="1:9" ht="46.5" customHeight="1">
      <c r="A19" s="30" t="s">
        <v>42</v>
      </c>
      <c r="B19" s="31" t="s">
        <v>17</v>
      </c>
      <c r="C19" s="37" t="s">
        <v>85</v>
      </c>
      <c r="D19" s="11" t="s">
        <v>86</v>
      </c>
      <c r="E19" s="24">
        <v>10000</v>
      </c>
      <c r="F19" s="38"/>
      <c r="G19" s="38"/>
      <c r="H19" s="34">
        <f t="shared" si="0"/>
        <v>0</v>
      </c>
    </row>
    <row r="20" spans="1:9" ht="57" customHeight="1">
      <c r="A20" s="30" t="s">
        <v>42</v>
      </c>
      <c r="B20" s="31" t="s">
        <v>31</v>
      </c>
      <c r="C20" s="37" t="s">
        <v>87</v>
      </c>
      <c r="D20" s="38" t="s">
        <v>88</v>
      </c>
      <c r="E20" s="24">
        <v>80</v>
      </c>
      <c r="F20" s="38" t="s">
        <v>89</v>
      </c>
      <c r="G20" s="39">
        <v>50000</v>
      </c>
      <c r="H20" s="34">
        <f t="shared" si="0"/>
        <v>4000000</v>
      </c>
    </row>
    <row r="21" spans="1:9" ht="57" customHeight="1">
      <c r="A21" s="30"/>
      <c r="B21" s="31"/>
      <c r="C21" s="37" t="s">
        <v>87</v>
      </c>
      <c r="D21" s="40" t="s">
        <v>90</v>
      </c>
      <c r="E21" s="24">
        <v>100</v>
      </c>
      <c r="F21" s="38" t="s">
        <v>89</v>
      </c>
      <c r="G21" s="39">
        <v>50000</v>
      </c>
      <c r="H21" s="39">
        <v>50000</v>
      </c>
    </row>
    <row r="22" spans="1:9">
      <c r="A22" s="30" t="s">
        <v>42</v>
      </c>
      <c r="B22" s="24" t="s">
        <v>31</v>
      </c>
      <c r="C22" s="24" t="s">
        <v>91</v>
      </c>
      <c r="D22" s="41" t="s">
        <v>92</v>
      </c>
      <c r="E22" s="24">
        <v>80</v>
      </c>
      <c r="F22" s="24" t="s">
        <v>93</v>
      </c>
      <c r="G22" s="42">
        <v>2800000</v>
      </c>
      <c r="H22" s="42">
        <v>2800000</v>
      </c>
    </row>
    <row r="23" spans="1:9">
      <c r="A23" s="30" t="s">
        <v>42</v>
      </c>
      <c r="B23" s="37" t="s">
        <v>94</v>
      </c>
      <c r="C23" s="37" t="s">
        <v>95</v>
      </c>
      <c r="D23" s="43" t="s">
        <v>96</v>
      </c>
      <c r="E23" s="24">
        <v>80</v>
      </c>
      <c r="F23" s="37" t="s">
        <v>31</v>
      </c>
      <c r="G23" s="37">
        <v>100000</v>
      </c>
      <c r="H23" s="44">
        <f t="shared" ref="H23:H24" si="1">G23*E23</f>
        <v>8000000</v>
      </c>
    </row>
    <row r="24" spans="1:9">
      <c r="A24" s="30" t="s">
        <v>42</v>
      </c>
      <c r="B24" s="37" t="s">
        <v>94</v>
      </c>
      <c r="C24" s="37" t="s">
        <v>97</v>
      </c>
      <c r="D24" s="11" t="s">
        <v>98</v>
      </c>
      <c r="E24" s="24">
        <f>150+80</f>
        <v>230</v>
      </c>
      <c r="F24" s="37" t="s">
        <v>31</v>
      </c>
      <c r="G24" s="39">
        <v>14000</v>
      </c>
      <c r="H24" s="39">
        <f t="shared" si="1"/>
        <v>3220000</v>
      </c>
    </row>
    <row r="25" spans="1:9">
      <c r="A25" s="38"/>
      <c r="B25" s="38"/>
      <c r="C25" s="37" t="s">
        <v>97</v>
      </c>
      <c r="D25" s="11" t="s">
        <v>99</v>
      </c>
      <c r="E25" s="24"/>
      <c r="F25" s="38"/>
      <c r="G25" s="38"/>
      <c r="H25" s="38"/>
    </row>
    <row r="26" spans="1:9">
      <c r="C26" s="29"/>
      <c r="D26" s="45" t="s">
        <v>100</v>
      </c>
      <c r="E26" s="46"/>
    </row>
    <row r="27" spans="1:9">
      <c r="C27" s="29"/>
      <c r="E27" s="46"/>
    </row>
    <row r="28" spans="1:9">
      <c r="C28" s="29"/>
      <c r="E28" s="46"/>
      <c r="H28" s="47">
        <f>SUM(H2:H25)</f>
        <v>26964707</v>
      </c>
      <c r="I28" s="48">
        <v>141744750</v>
      </c>
    </row>
    <row r="29" spans="1:9">
      <c r="C29" s="29"/>
      <c r="E29" s="49"/>
    </row>
    <row r="30" spans="1:9">
      <c r="C30" s="29"/>
      <c r="E30" s="49"/>
    </row>
    <row r="31" spans="1:9">
      <c r="C31" s="29"/>
      <c r="E31" s="46"/>
    </row>
    <row r="32" spans="1:9">
      <c r="C32" s="29"/>
      <c r="E32" s="46"/>
    </row>
    <row r="33" spans="3:5">
      <c r="C33" s="29"/>
      <c r="E33" s="46"/>
    </row>
    <row r="34" spans="3:5">
      <c r="C34" s="29"/>
      <c r="E34" s="46"/>
    </row>
    <row r="35" spans="3:5">
      <c r="C35" s="29"/>
      <c r="E35" s="46"/>
    </row>
    <row r="36" spans="3:5">
      <c r="C36" s="29"/>
      <c r="E36" s="46"/>
    </row>
    <row r="37" spans="3:5">
      <c r="C37" s="29"/>
      <c r="E37" s="46"/>
    </row>
    <row r="38" spans="3:5">
      <c r="C38" s="29"/>
      <c r="E38" s="46"/>
    </row>
    <row r="39" spans="3:5">
      <c r="C39" s="29"/>
      <c r="E39" s="46"/>
    </row>
    <row r="40" spans="3:5">
      <c r="C40" s="29"/>
      <c r="E40" s="46"/>
    </row>
    <row r="41" spans="3:5">
      <c r="C41" s="29"/>
      <c r="E41" s="46"/>
    </row>
    <row r="42" spans="3:5">
      <c r="C42" s="29"/>
      <c r="E42" s="46"/>
    </row>
    <row r="43" spans="3:5">
      <c r="C43" s="29"/>
      <c r="E43" s="46"/>
    </row>
    <row r="44" spans="3:5">
      <c r="C44" s="29"/>
      <c r="E44" s="46"/>
    </row>
    <row r="45" spans="3:5">
      <c r="C45" s="29"/>
      <c r="E45" s="46"/>
    </row>
    <row r="46" spans="3:5">
      <c r="C46" s="29"/>
      <c r="E46" s="46"/>
    </row>
    <row r="47" spans="3:5">
      <c r="C47" s="29"/>
      <c r="E47" s="46"/>
    </row>
    <row r="48" spans="3:5">
      <c r="C48" s="29"/>
      <c r="E48" s="46"/>
    </row>
    <row r="49" spans="3:5">
      <c r="C49" s="29"/>
      <c r="E49" s="46"/>
    </row>
    <row r="50" spans="3:5">
      <c r="C50" s="29"/>
      <c r="E50" s="46"/>
    </row>
    <row r="51" spans="3:5">
      <c r="C51" s="29"/>
      <c r="E51" s="46"/>
    </row>
    <row r="52" spans="3:5">
      <c r="C52" s="29"/>
      <c r="E52" s="46"/>
    </row>
    <row r="53" spans="3:5">
      <c r="C53" s="29"/>
      <c r="E53" s="46"/>
    </row>
    <row r="54" spans="3:5">
      <c r="C54" s="29"/>
      <c r="E54" s="46"/>
    </row>
    <row r="55" spans="3:5">
      <c r="C55" s="29"/>
      <c r="E55" s="46"/>
    </row>
    <row r="56" spans="3:5">
      <c r="C56" s="29"/>
      <c r="E56" s="46"/>
    </row>
    <row r="57" spans="3:5">
      <c r="C57" s="29"/>
      <c r="E57" s="46"/>
    </row>
    <row r="58" spans="3:5">
      <c r="C58" s="29"/>
      <c r="E58" s="46"/>
    </row>
    <row r="59" spans="3:5">
      <c r="C59" s="29"/>
      <c r="E59" s="46"/>
    </row>
    <row r="60" spans="3:5">
      <c r="C60" s="29"/>
      <c r="E60" s="46"/>
    </row>
    <row r="61" spans="3:5">
      <c r="C61" s="29"/>
      <c r="E61" s="46"/>
    </row>
    <row r="62" spans="3:5">
      <c r="C62" s="29"/>
      <c r="E62" s="46"/>
    </row>
    <row r="63" spans="3:5">
      <c r="C63" s="29"/>
      <c r="E63" s="46"/>
    </row>
    <row r="64" spans="3:5">
      <c r="C64" s="29"/>
      <c r="E64" s="46"/>
    </row>
    <row r="65" spans="3:5">
      <c r="C65" s="29"/>
      <c r="E65" s="46"/>
    </row>
    <row r="66" spans="3:5">
      <c r="C66" s="29"/>
      <c r="E66" s="46"/>
    </row>
    <row r="67" spans="3:5">
      <c r="C67" s="29"/>
      <c r="E67" s="46"/>
    </row>
    <row r="68" spans="3:5">
      <c r="C68" s="29"/>
      <c r="E68" s="46"/>
    </row>
    <row r="69" spans="3:5">
      <c r="C69" s="29"/>
      <c r="E69" s="46"/>
    </row>
    <row r="70" spans="3:5">
      <c r="C70" s="29"/>
      <c r="E70" s="46"/>
    </row>
    <row r="71" spans="3:5">
      <c r="C71" s="29"/>
      <c r="E71" s="46"/>
    </row>
    <row r="72" spans="3:5">
      <c r="C72" s="29"/>
      <c r="E72" s="46"/>
    </row>
    <row r="73" spans="3:5">
      <c r="C73" s="29"/>
      <c r="E73" s="46"/>
    </row>
    <row r="74" spans="3:5">
      <c r="C74" s="29"/>
      <c r="E74" s="46"/>
    </row>
    <row r="75" spans="3:5">
      <c r="C75" s="29"/>
      <c r="E75" s="46"/>
    </row>
    <row r="76" spans="3:5">
      <c r="C76" s="29"/>
      <c r="E76" s="46"/>
    </row>
    <row r="77" spans="3:5">
      <c r="C77" s="29"/>
      <c r="E77" s="46"/>
    </row>
    <row r="78" spans="3:5">
      <c r="C78" s="29"/>
      <c r="E78" s="46"/>
    </row>
    <row r="79" spans="3:5">
      <c r="C79" s="29"/>
      <c r="E79" s="46"/>
    </row>
    <row r="80" spans="3:5">
      <c r="C80" s="29"/>
      <c r="E80" s="46"/>
    </row>
    <row r="81" spans="3:5">
      <c r="C81" s="29"/>
      <c r="E81" s="46"/>
    </row>
    <row r="82" spans="3:5">
      <c r="C82" s="29"/>
      <c r="E82" s="46"/>
    </row>
    <row r="83" spans="3:5">
      <c r="C83" s="29"/>
      <c r="E83" s="46"/>
    </row>
    <row r="84" spans="3:5">
      <c r="C84" s="29"/>
      <c r="E84" s="46"/>
    </row>
    <row r="85" spans="3:5">
      <c r="C85" s="29"/>
      <c r="E85" s="46"/>
    </row>
    <row r="86" spans="3:5">
      <c r="C86" s="29"/>
      <c r="E86" s="46"/>
    </row>
    <row r="87" spans="3:5">
      <c r="C87" s="29"/>
      <c r="E87" s="46"/>
    </row>
    <row r="88" spans="3:5">
      <c r="C88" s="29"/>
      <c r="E88" s="46"/>
    </row>
    <row r="89" spans="3:5">
      <c r="C89" s="29"/>
      <c r="E89" s="46"/>
    </row>
    <row r="90" spans="3:5">
      <c r="C90" s="29"/>
      <c r="E90" s="46"/>
    </row>
    <row r="91" spans="3:5">
      <c r="C91" s="29"/>
      <c r="E91" s="46"/>
    </row>
    <row r="92" spans="3:5">
      <c r="C92" s="29"/>
      <c r="E92" s="46"/>
    </row>
    <row r="93" spans="3:5">
      <c r="C93" s="29"/>
      <c r="E93" s="46"/>
    </row>
    <row r="94" spans="3:5">
      <c r="C94" s="29"/>
      <c r="E94" s="46"/>
    </row>
    <row r="95" spans="3:5">
      <c r="C95" s="29"/>
      <c r="E95" s="46"/>
    </row>
    <row r="96" spans="3:5">
      <c r="C96" s="29"/>
      <c r="E96" s="46"/>
    </row>
    <row r="97" spans="3:5">
      <c r="C97" s="29"/>
      <c r="E97" s="46"/>
    </row>
    <row r="98" spans="3:5">
      <c r="C98" s="29"/>
      <c r="E98" s="46"/>
    </row>
    <row r="99" spans="3:5">
      <c r="C99" s="29"/>
      <c r="E99" s="46"/>
    </row>
    <row r="100" spans="3:5">
      <c r="C100" s="29"/>
      <c r="E100" s="46"/>
    </row>
    <row r="101" spans="3:5">
      <c r="C101" s="29"/>
      <c r="E101" s="46"/>
    </row>
    <row r="102" spans="3:5">
      <c r="C102" s="29"/>
      <c r="E102" s="46"/>
    </row>
    <row r="103" spans="3:5">
      <c r="C103" s="29"/>
      <c r="E103" s="46"/>
    </row>
    <row r="104" spans="3:5">
      <c r="C104" s="29"/>
      <c r="E104" s="46"/>
    </row>
    <row r="105" spans="3:5">
      <c r="C105" s="29"/>
      <c r="E105" s="46"/>
    </row>
    <row r="106" spans="3:5">
      <c r="C106" s="29"/>
      <c r="E106" s="46"/>
    </row>
    <row r="107" spans="3:5">
      <c r="C107" s="29"/>
      <c r="E107" s="46"/>
    </row>
    <row r="108" spans="3:5">
      <c r="C108" s="29"/>
      <c r="E108" s="46"/>
    </row>
    <row r="109" spans="3:5">
      <c r="C109" s="29"/>
      <c r="E109" s="46"/>
    </row>
    <row r="110" spans="3:5">
      <c r="C110" s="29"/>
      <c r="E110" s="46"/>
    </row>
    <row r="111" spans="3:5">
      <c r="C111" s="29"/>
      <c r="E111" s="46"/>
    </row>
    <row r="112" spans="3:5">
      <c r="C112" s="29"/>
      <c r="E112" s="46"/>
    </row>
    <row r="113" spans="3:5">
      <c r="C113" s="29"/>
      <c r="E113" s="46"/>
    </row>
    <row r="114" spans="3:5">
      <c r="C114" s="29"/>
      <c r="E114" s="46"/>
    </row>
    <row r="115" spans="3:5">
      <c r="C115" s="29"/>
      <c r="E115" s="46"/>
    </row>
    <row r="116" spans="3:5">
      <c r="C116" s="29"/>
      <c r="E116" s="46"/>
    </row>
    <row r="117" spans="3:5">
      <c r="C117" s="29"/>
      <c r="E117" s="46"/>
    </row>
    <row r="118" spans="3:5">
      <c r="C118" s="29"/>
      <c r="E118" s="46"/>
    </row>
    <row r="119" spans="3:5">
      <c r="C119" s="29"/>
      <c r="E119" s="46"/>
    </row>
    <row r="120" spans="3:5">
      <c r="C120" s="29"/>
      <c r="E120" s="46"/>
    </row>
    <row r="121" spans="3:5">
      <c r="C121" s="29"/>
      <c r="E121" s="46"/>
    </row>
    <row r="122" spans="3:5">
      <c r="C122" s="29"/>
      <c r="E122" s="46"/>
    </row>
    <row r="123" spans="3:5">
      <c r="C123" s="29"/>
      <c r="E123" s="46"/>
    </row>
    <row r="124" spans="3:5">
      <c r="C124" s="29"/>
      <c r="E124" s="46"/>
    </row>
    <row r="125" spans="3:5">
      <c r="C125" s="29"/>
      <c r="E125" s="46"/>
    </row>
    <row r="126" spans="3:5">
      <c r="C126" s="29"/>
      <c r="E126" s="46"/>
    </row>
    <row r="127" spans="3:5">
      <c r="C127" s="29"/>
      <c r="E127" s="46"/>
    </row>
    <row r="128" spans="3:5">
      <c r="C128" s="29"/>
      <c r="E128" s="46"/>
    </row>
    <row r="129" spans="3:5">
      <c r="C129" s="29"/>
      <c r="E129" s="46"/>
    </row>
    <row r="130" spans="3:5">
      <c r="C130" s="29"/>
      <c r="E130" s="46"/>
    </row>
    <row r="131" spans="3:5">
      <c r="C131" s="29"/>
      <c r="E131" s="46"/>
    </row>
    <row r="132" spans="3:5">
      <c r="C132" s="29"/>
      <c r="E132" s="46"/>
    </row>
    <row r="133" spans="3:5">
      <c r="C133" s="29"/>
      <c r="E133" s="46"/>
    </row>
    <row r="134" spans="3:5">
      <c r="C134" s="29"/>
      <c r="E134" s="46"/>
    </row>
    <row r="135" spans="3:5">
      <c r="C135" s="29"/>
      <c r="E135" s="46"/>
    </row>
    <row r="136" spans="3:5">
      <c r="C136" s="29"/>
      <c r="E136" s="46"/>
    </row>
    <row r="137" spans="3:5">
      <c r="C137" s="29"/>
      <c r="E137" s="46"/>
    </row>
    <row r="138" spans="3:5">
      <c r="C138" s="29"/>
      <c r="E138" s="46"/>
    </row>
    <row r="139" spans="3:5">
      <c r="C139" s="29"/>
      <c r="E139" s="46"/>
    </row>
    <row r="140" spans="3:5">
      <c r="C140" s="29"/>
      <c r="E140" s="46"/>
    </row>
    <row r="141" spans="3:5">
      <c r="C141" s="29"/>
      <c r="E141" s="46"/>
    </row>
    <row r="142" spans="3:5">
      <c r="C142" s="29"/>
      <c r="E142" s="46"/>
    </row>
    <row r="143" spans="3:5">
      <c r="C143" s="29"/>
      <c r="E143" s="46"/>
    </row>
    <row r="144" spans="3:5">
      <c r="C144" s="29"/>
      <c r="E144" s="46"/>
    </row>
    <row r="145" spans="3:5">
      <c r="C145" s="29"/>
      <c r="E145" s="46"/>
    </row>
    <row r="146" spans="3:5">
      <c r="C146" s="29"/>
      <c r="E146" s="46"/>
    </row>
    <row r="147" spans="3:5">
      <c r="C147" s="29"/>
      <c r="E147" s="46"/>
    </row>
    <row r="148" spans="3:5">
      <c r="C148" s="29"/>
      <c r="E148" s="46"/>
    </row>
    <row r="149" spans="3:5">
      <c r="C149" s="29"/>
      <c r="E149" s="46"/>
    </row>
    <row r="150" spans="3:5">
      <c r="C150" s="29"/>
      <c r="E150" s="46"/>
    </row>
    <row r="151" spans="3:5">
      <c r="C151" s="29"/>
      <c r="E151" s="46"/>
    </row>
    <row r="152" spans="3:5">
      <c r="C152" s="29"/>
      <c r="E152" s="46"/>
    </row>
    <row r="153" spans="3:5">
      <c r="C153" s="29"/>
      <c r="E153" s="46"/>
    </row>
    <row r="154" spans="3:5">
      <c r="C154" s="29"/>
      <c r="E154" s="46"/>
    </row>
    <row r="155" spans="3:5">
      <c r="C155" s="29"/>
      <c r="E155" s="46"/>
    </row>
    <row r="156" spans="3:5">
      <c r="C156" s="29"/>
      <c r="E156" s="46"/>
    </row>
    <row r="157" spans="3:5">
      <c r="C157" s="29"/>
      <c r="E157" s="46"/>
    </row>
    <row r="158" spans="3:5">
      <c r="C158" s="29"/>
      <c r="E158" s="46"/>
    </row>
    <row r="159" spans="3:5">
      <c r="C159" s="29"/>
      <c r="E159" s="46"/>
    </row>
    <row r="160" spans="3:5">
      <c r="C160" s="29"/>
      <c r="E160" s="46"/>
    </row>
    <row r="161" spans="3:5">
      <c r="C161" s="29"/>
      <c r="E161" s="46"/>
    </row>
    <row r="162" spans="3:5">
      <c r="C162" s="29"/>
      <c r="E162" s="46"/>
    </row>
    <row r="163" spans="3:5">
      <c r="C163" s="29"/>
      <c r="E163" s="46"/>
    </row>
    <row r="164" spans="3:5">
      <c r="C164" s="29"/>
      <c r="E164" s="46"/>
    </row>
    <row r="165" spans="3:5">
      <c r="C165" s="29"/>
      <c r="E165" s="46"/>
    </row>
    <row r="166" spans="3:5">
      <c r="C166" s="29"/>
      <c r="E166" s="46"/>
    </row>
    <row r="167" spans="3:5">
      <c r="C167" s="29"/>
      <c r="E167" s="46"/>
    </row>
    <row r="168" spans="3:5">
      <c r="C168" s="29"/>
      <c r="E168" s="46"/>
    </row>
    <row r="169" spans="3:5">
      <c r="C169" s="29"/>
      <c r="E169" s="46"/>
    </row>
    <row r="170" spans="3:5">
      <c r="C170" s="29"/>
      <c r="E170" s="46"/>
    </row>
    <row r="171" spans="3:5">
      <c r="C171" s="29"/>
      <c r="E171" s="46"/>
    </row>
    <row r="172" spans="3:5">
      <c r="C172" s="29"/>
      <c r="E172" s="46"/>
    </row>
    <row r="173" spans="3:5">
      <c r="C173" s="29"/>
      <c r="E173" s="46"/>
    </row>
    <row r="174" spans="3:5">
      <c r="C174" s="29"/>
      <c r="E174" s="46"/>
    </row>
    <row r="175" spans="3:5">
      <c r="C175" s="29"/>
      <c r="E175" s="46"/>
    </row>
    <row r="176" spans="3:5">
      <c r="C176" s="29"/>
      <c r="E176" s="46"/>
    </row>
    <row r="177" spans="3:5">
      <c r="C177" s="29"/>
      <c r="E177" s="46"/>
    </row>
    <row r="178" spans="3:5">
      <c r="C178" s="29"/>
      <c r="E178" s="46"/>
    </row>
    <row r="179" spans="3:5">
      <c r="C179" s="29"/>
      <c r="E179" s="46"/>
    </row>
    <row r="180" spans="3:5">
      <c r="C180" s="29"/>
      <c r="E180" s="46"/>
    </row>
    <row r="181" spans="3:5">
      <c r="C181" s="29"/>
      <c r="E181" s="46"/>
    </row>
    <row r="182" spans="3:5">
      <c r="C182" s="29"/>
      <c r="E182" s="46"/>
    </row>
    <row r="183" spans="3:5">
      <c r="C183" s="29"/>
      <c r="E183" s="46"/>
    </row>
    <row r="184" spans="3:5">
      <c r="C184" s="29"/>
      <c r="E184" s="46"/>
    </row>
    <row r="185" spans="3:5">
      <c r="C185" s="29"/>
      <c r="E185" s="46"/>
    </row>
    <row r="186" spans="3:5">
      <c r="C186" s="29"/>
      <c r="E186" s="46"/>
    </row>
    <row r="187" spans="3:5">
      <c r="C187" s="29"/>
      <c r="E187" s="46"/>
    </row>
    <row r="188" spans="3:5">
      <c r="C188" s="29"/>
      <c r="E188" s="46"/>
    </row>
    <row r="189" spans="3:5">
      <c r="C189" s="29"/>
      <c r="E189" s="46"/>
    </row>
    <row r="190" spans="3:5">
      <c r="C190" s="29"/>
      <c r="E190" s="46"/>
    </row>
    <row r="191" spans="3:5">
      <c r="C191" s="29"/>
      <c r="E191" s="46"/>
    </row>
    <row r="192" spans="3:5">
      <c r="C192" s="29"/>
      <c r="E192" s="46"/>
    </row>
    <row r="193" spans="3:5">
      <c r="C193" s="29"/>
      <c r="E193" s="46"/>
    </row>
    <row r="194" spans="3:5">
      <c r="C194" s="29"/>
      <c r="E194" s="46"/>
    </row>
    <row r="195" spans="3:5">
      <c r="C195" s="29"/>
      <c r="E195" s="46"/>
    </row>
    <row r="196" spans="3:5">
      <c r="C196" s="29"/>
      <c r="E196" s="46"/>
    </row>
    <row r="197" spans="3:5">
      <c r="C197" s="29"/>
      <c r="E197" s="46"/>
    </row>
    <row r="198" spans="3:5">
      <c r="C198" s="29"/>
      <c r="E198" s="46"/>
    </row>
    <row r="199" spans="3:5">
      <c r="C199" s="29"/>
      <c r="E199" s="46"/>
    </row>
    <row r="200" spans="3:5">
      <c r="C200" s="29"/>
      <c r="E200" s="46"/>
    </row>
    <row r="201" spans="3:5">
      <c r="C201" s="29"/>
      <c r="E201" s="46"/>
    </row>
    <row r="202" spans="3:5">
      <c r="C202" s="29"/>
      <c r="E202" s="46"/>
    </row>
    <row r="203" spans="3:5">
      <c r="C203" s="29"/>
      <c r="E203" s="46"/>
    </row>
    <row r="204" spans="3:5">
      <c r="C204" s="29"/>
      <c r="E204" s="46"/>
    </row>
    <row r="205" spans="3:5">
      <c r="C205" s="29"/>
      <c r="E205" s="46"/>
    </row>
    <row r="206" spans="3:5">
      <c r="C206" s="29"/>
      <c r="E206" s="46"/>
    </row>
    <row r="207" spans="3:5">
      <c r="C207" s="29"/>
      <c r="E207" s="46"/>
    </row>
    <row r="208" spans="3:5">
      <c r="C208" s="29"/>
      <c r="E208" s="46"/>
    </row>
    <row r="209" spans="3:5">
      <c r="C209" s="29"/>
      <c r="E209" s="46"/>
    </row>
    <row r="210" spans="3:5">
      <c r="C210" s="29"/>
      <c r="E210" s="46"/>
    </row>
    <row r="211" spans="3:5">
      <c r="C211" s="29"/>
      <c r="E211" s="46"/>
    </row>
    <row r="212" spans="3:5">
      <c r="C212" s="29"/>
      <c r="E212" s="46"/>
    </row>
    <row r="213" spans="3:5">
      <c r="C213" s="29"/>
      <c r="E213" s="46"/>
    </row>
    <row r="214" spans="3:5">
      <c r="C214" s="29"/>
      <c r="E214" s="46"/>
    </row>
    <row r="215" spans="3:5">
      <c r="C215" s="29"/>
      <c r="E215" s="46"/>
    </row>
    <row r="216" spans="3:5">
      <c r="C216" s="29"/>
      <c r="E216" s="46"/>
    </row>
    <row r="217" spans="3:5">
      <c r="C217" s="29"/>
      <c r="E217" s="46"/>
    </row>
    <row r="218" spans="3:5">
      <c r="C218" s="29"/>
      <c r="E218" s="46"/>
    </row>
    <row r="219" spans="3:5">
      <c r="C219" s="29"/>
      <c r="E219" s="46"/>
    </row>
    <row r="220" spans="3:5">
      <c r="C220" s="29"/>
      <c r="E220" s="46"/>
    </row>
    <row r="221" spans="3:5">
      <c r="C221" s="29"/>
      <c r="E221" s="46"/>
    </row>
    <row r="222" spans="3:5">
      <c r="C222" s="29"/>
      <c r="E222" s="46"/>
    </row>
    <row r="223" spans="3:5">
      <c r="C223" s="29"/>
      <c r="E223" s="46"/>
    </row>
    <row r="224" spans="3:5">
      <c r="C224" s="29"/>
      <c r="E224" s="46"/>
    </row>
    <row r="225" spans="3:5">
      <c r="C225" s="29"/>
      <c r="E225" s="46"/>
    </row>
    <row r="226" spans="3:5">
      <c r="C226" s="29"/>
      <c r="E226" s="46"/>
    </row>
    <row r="227" spans="3:5">
      <c r="C227" s="29"/>
      <c r="E227" s="46"/>
    </row>
    <row r="228" spans="3:5">
      <c r="C228" s="29"/>
      <c r="E228" s="46"/>
    </row>
    <row r="229" spans="3:5">
      <c r="C229" s="29"/>
      <c r="E229" s="46"/>
    </row>
    <row r="230" spans="3:5">
      <c r="C230" s="29"/>
      <c r="E230" s="46"/>
    </row>
    <row r="231" spans="3:5">
      <c r="C231" s="29"/>
      <c r="E231" s="46"/>
    </row>
    <row r="232" spans="3:5">
      <c r="C232" s="29"/>
      <c r="E232" s="46"/>
    </row>
    <row r="233" spans="3:5">
      <c r="C233" s="29"/>
      <c r="E233" s="46"/>
    </row>
    <row r="234" spans="3:5">
      <c r="C234" s="29"/>
      <c r="E234" s="46"/>
    </row>
    <row r="235" spans="3:5">
      <c r="C235" s="29"/>
      <c r="E235" s="46"/>
    </row>
    <row r="236" spans="3:5">
      <c r="C236" s="29"/>
      <c r="E236" s="46"/>
    </row>
    <row r="237" spans="3:5">
      <c r="C237" s="29"/>
      <c r="E237" s="46"/>
    </row>
    <row r="238" spans="3:5">
      <c r="C238" s="29"/>
      <c r="E238" s="46"/>
    </row>
    <row r="239" spans="3:5">
      <c r="C239" s="29"/>
      <c r="E239" s="46"/>
    </row>
    <row r="240" spans="3:5">
      <c r="C240" s="29"/>
      <c r="E240" s="46"/>
    </row>
    <row r="241" spans="3:5">
      <c r="C241" s="29"/>
      <c r="E241" s="46"/>
    </row>
    <row r="242" spans="3:5">
      <c r="C242" s="29"/>
      <c r="E242" s="46"/>
    </row>
    <row r="243" spans="3:5">
      <c r="C243" s="29"/>
      <c r="E243" s="46"/>
    </row>
    <row r="244" spans="3:5">
      <c r="C244" s="29"/>
      <c r="E244" s="46"/>
    </row>
    <row r="245" spans="3:5">
      <c r="C245" s="29"/>
      <c r="E245" s="46"/>
    </row>
    <row r="246" spans="3:5">
      <c r="C246" s="29"/>
      <c r="E246" s="46"/>
    </row>
    <row r="247" spans="3:5">
      <c r="C247" s="29"/>
      <c r="E247" s="46"/>
    </row>
    <row r="248" spans="3:5">
      <c r="C248" s="29"/>
      <c r="E248" s="46"/>
    </row>
    <row r="249" spans="3:5">
      <c r="C249" s="29"/>
      <c r="E249" s="46"/>
    </row>
    <row r="250" spans="3:5">
      <c r="C250" s="29"/>
      <c r="E250" s="46"/>
    </row>
    <row r="251" spans="3:5">
      <c r="C251" s="29"/>
      <c r="E251" s="46"/>
    </row>
    <row r="252" spans="3:5">
      <c r="C252" s="29"/>
      <c r="E252" s="46"/>
    </row>
    <row r="253" spans="3:5">
      <c r="C253" s="29"/>
      <c r="E253" s="46"/>
    </row>
    <row r="254" spans="3:5">
      <c r="C254" s="29"/>
      <c r="E254" s="46"/>
    </row>
    <row r="255" spans="3:5">
      <c r="C255" s="29"/>
      <c r="E255" s="46"/>
    </row>
    <row r="256" spans="3:5">
      <c r="C256" s="29"/>
      <c r="E256" s="46"/>
    </row>
    <row r="257" spans="3:5">
      <c r="C257" s="29"/>
      <c r="E257" s="46"/>
    </row>
    <row r="258" spans="3:5">
      <c r="C258" s="29"/>
      <c r="E258" s="46"/>
    </row>
    <row r="259" spans="3:5">
      <c r="C259" s="29"/>
      <c r="E259" s="46"/>
    </row>
    <row r="260" spans="3:5">
      <c r="C260" s="29"/>
      <c r="E260" s="46"/>
    </row>
    <row r="261" spans="3:5">
      <c r="C261" s="29"/>
      <c r="E261" s="46"/>
    </row>
    <row r="262" spans="3:5">
      <c r="C262" s="29"/>
      <c r="E262" s="46"/>
    </row>
    <row r="263" spans="3:5">
      <c r="C263" s="29"/>
      <c r="E263" s="46"/>
    </row>
    <row r="264" spans="3:5">
      <c r="C264" s="29"/>
      <c r="E264" s="46"/>
    </row>
    <row r="265" spans="3:5">
      <c r="C265" s="29"/>
      <c r="E265" s="46"/>
    </row>
    <row r="266" spans="3:5">
      <c r="C266" s="29"/>
      <c r="E266" s="46"/>
    </row>
    <row r="267" spans="3:5">
      <c r="C267" s="29"/>
      <c r="E267" s="46"/>
    </row>
    <row r="268" spans="3:5">
      <c r="C268" s="29"/>
      <c r="E268" s="46"/>
    </row>
    <row r="269" spans="3:5">
      <c r="C269" s="29"/>
      <c r="E269" s="46"/>
    </row>
    <row r="270" spans="3:5">
      <c r="C270" s="29"/>
      <c r="E270" s="46"/>
    </row>
    <row r="271" spans="3:5">
      <c r="C271" s="29"/>
      <c r="E271" s="46"/>
    </row>
    <row r="272" spans="3:5">
      <c r="C272" s="29"/>
      <c r="E272" s="46"/>
    </row>
    <row r="273" spans="3:5">
      <c r="C273" s="29"/>
      <c r="E273" s="46"/>
    </row>
    <row r="274" spans="3:5">
      <c r="C274" s="29"/>
      <c r="E274" s="46"/>
    </row>
    <row r="275" spans="3:5">
      <c r="C275" s="29"/>
      <c r="E275" s="46"/>
    </row>
    <row r="276" spans="3:5">
      <c r="C276" s="29"/>
      <c r="E276" s="46"/>
    </row>
    <row r="277" spans="3:5">
      <c r="C277" s="29"/>
      <c r="E277" s="46"/>
    </row>
    <row r="278" spans="3:5">
      <c r="C278" s="29"/>
      <c r="E278" s="46"/>
    </row>
    <row r="279" spans="3:5">
      <c r="C279" s="29"/>
      <c r="E279" s="46"/>
    </row>
    <row r="280" spans="3:5">
      <c r="C280" s="29"/>
      <c r="E280" s="46"/>
    </row>
    <row r="281" spans="3:5">
      <c r="C281" s="29"/>
      <c r="E281" s="46"/>
    </row>
    <row r="282" spans="3:5">
      <c r="C282" s="29"/>
      <c r="E282" s="46"/>
    </row>
    <row r="283" spans="3:5">
      <c r="C283" s="29"/>
      <c r="E283" s="46"/>
    </row>
    <row r="284" spans="3:5">
      <c r="C284" s="29"/>
      <c r="E284" s="46"/>
    </row>
    <row r="285" spans="3:5">
      <c r="C285" s="29"/>
      <c r="E285" s="46"/>
    </row>
    <row r="286" spans="3:5">
      <c r="C286" s="29"/>
      <c r="E286" s="46"/>
    </row>
    <row r="287" spans="3:5">
      <c r="C287" s="29"/>
      <c r="E287" s="46"/>
    </row>
    <row r="288" spans="3:5">
      <c r="C288" s="29"/>
      <c r="E288" s="46"/>
    </row>
    <row r="289" spans="3:5">
      <c r="C289" s="29"/>
      <c r="E289" s="46"/>
    </row>
    <row r="290" spans="3:5">
      <c r="C290" s="29"/>
      <c r="E290" s="46"/>
    </row>
    <row r="291" spans="3:5">
      <c r="C291" s="29"/>
      <c r="E291" s="46"/>
    </row>
    <row r="292" spans="3:5">
      <c r="C292" s="29"/>
      <c r="E292" s="46"/>
    </row>
    <row r="293" spans="3:5">
      <c r="C293" s="29"/>
      <c r="E293" s="46"/>
    </row>
    <row r="294" spans="3:5">
      <c r="C294" s="29"/>
      <c r="E294" s="46"/>
    </row>
    <row r="295" spans="3:5">
      <c r="C295" s="29"/>
      <c r="E295" s="46"/>
    </row>
    <row r="296" spans="3:5">
      <c r="C296" s="29"/>
      <c r="E296" s="46"/>
    </row>
    <row r="297" spans="3:5">
      <c r="C297" s="29"/>
      <c r="E297" s="46"/>
    </row>
    <row r="298" spans="3:5">
      <c r="C298" s="29"/>
      <c r="E298" s="46"/>
    </row>
    <row r="299" spans="3:5">
      <c r="C299" s="29"/>
      <c r="E299" s="46"/>
    </row>
    <row r="300" spans="3:5">
      <c r="C300" s="29"/>
      <c r="E300" s="46"/>
    </row>
    <row r="301" spans="3:5">
      <c r="C301" s="29"/>
      <c r="E301" s="46"/>
    </row>
    <row r="302" spans="3:5">
      <c r="C302" s="29"/>
      <c r="E302" s="46"/>
    </row>
    <row r="303" spans="3:5">
      <c r="C303" s="29"/>
      <c r="E303" s="46"/>
    </row>
    <row r="304" spans="3:5">
      <c r="C304" s="29"/>
      <c r="E304" s="46"/>
    </row>
    <row r="305" spans="3:5">
      <c r="C305" s="29"/>
      <c r="E305" s="46"/>
    </row>
    <row r="306" spans="3:5">
      <c r="C306" s="29"/>
      <c r="E306" s="46"/>
    </row>
    <row r="307" spans="3:5">
      <c r="C307" s="29"/>
      <c r="E307" s="46"/>
    </row>
    <row r="308" spans="3:5">
      <c r="C308" s="29"/>
      <c r="E308" s="46"/>
    </row>
    <row r="309" spans="3:5">
      <c r="C309" s="29"/>
      <c r="E309" s="46"/>
    </row>
    <row r="310" spans="3:5">
      <c r="C310" s="29"/>
      <c r="E310" s="46"/>
    </row>
    <row r="311" spans="3:5">
      <c r="C311" s="29"/>
      <c r="E311" s="46"/>
    </row>
    <row r="312" spans="3:5">
      <c r="C312" s="29"/>
      <c r="E312" s="46"/>
    </row>
    <row r="313" spans="3:5">
      <c r="C313" s="29"/>
      <c r="E313" s="46"/>
    </row>
    <row r="314" spans="3:5">
      <c r="C314" s="29"/>
      <c r="E314" s="46"/>
    </row>
    <row r="315" spans="3:5">
      <c r="C315" s="29"/>
      <c r="E315" s="46"/>
    </row>
    <row r="316" spans="3:5">
      <c r="C316" s="29"/>
      <c r="E316" s="46"/>
    </row>
    <row r="317" spans="3:5">
      <c r="C317" s="29"/>
      <c r="E317" s="46"/>
    </row>
    <row r="318" spans="3:5">
      <c r="C318" s="29"/>
      <c r="E318" s="46"/>
    </row>
    <row r="319" spans="3:5">
      <c r="C319" s="29"/>
      <c r="E319" s="46"/>
    </row>
    <row r="320" spans="3:5">
      <c r="C320" s="29"/>
      <c r="E320" s="46"/>
    </row>
    <row r="321" spans="3:5">
      <c r="C321" s="29"/>
      <c r="E321" s="46"/>
    </row>
    <row r="322" spans="3:5">
      <c r="C322" s="29"/>
      <c r="E322" s="46"/>
    </row>
    <row r="323" spans="3:5">
      <c r="C323" s="29"/>
      <c r="E323" s="46"/>
    </row>
    <row r="324" spans="3:5">
      <c r="C324" s="29"/>
      <c r="E324" s="46"/>
    </row>
    <row r="325" spans="3:5">
      <c r="C325" s="29"/>
      <c r="E325" s="46"/>
    </row>
    <row r="326" spans="3:5">
      <c r="C326" s="29"/>
      <c r="E326" s="46"/>
    </row>
    <row r="327" spans="3:5">
      <c r="C327" s="29"/>
      <c r="E327" s="46"/>
    </row>
    <row r="328" spans="3:5">
      <c r="C328" s="29"/>
      <c r="E328" s="46"/>
    </row>
    <row r="329" spans="3:5">
      <c r="C329" s="29"/>
      <c r="E329" s="46"/>
    </row>
    <row r="330" spans="3:5">
      <c r="C330" s="29"/>
      <c r="E330" s="46"/>
    </row>
    <row r="331" spans="3:5">
      <c r="C331" s="29"/>
      <c r="E331" s="46"/>
    </row>
    <row r="332" spans="3:5">
      <c r="C332" s="29"/>
      <c r="E332" s="46"/>
    </row>
    <row r="333" spans="3:5">
      <c r="C333" s="29"/>
      <c r="E333" s="46"/>
    </row>
    <row r="334" spans="3:5">
      <c r="C334" s="29"/>
      <c r="E334" s="46"/>
    </row>
    <row r="335" spans="3:5">
      <c r="C335" s="29"/>
      <c r="E335" s="46"/>
    </row>
    <row r="336" spans="3:5">
      <c r="C336" s="29"/>
      <c r="E336" s="46"/>
    </row>
    <row r="337" spans="3:5">
      <c r="C337" s="29"/>
      <c r="E337" s="46"/>
    </row>
    <row r="338" spans="3:5">
      <c r="C338" s="29"/>
      <c r="E338" s="46"/>
    </row>
    <row r="339" spans="3:5">
      <c r="C339" s="29"/>
      <c r="E339" s="46"/>
    </row>
    <row r="340" spans="3:5">
      <c r="C340" s="29"/>
      <c r="E340" s="46"/>
    </row>
    <row r="341" spans="3:5">
      <c r="C341" s="29"/>
      <c r="E341" s="46"/>
    </row>
    <row r="342" spans="3:5">
      <c r="C342" s="29"/>
      <c r="E342" s="46"/>
    </row>
    <row r="343" spans="3:5">
      <c r="C343" s="29"/>
      <c r="E343" s="46"/>
    </row>
    <row r="344" spans="3:5">
      <c r="C344" s="29"/>
      <c r="E344" s="46"/>
    </row>
    <row r="345" spans="3:5">
      <c r="C345" s="29"/>
      <c r="E345" s="46"/>
    </row>
    <row r="346" spans="3:5">
      <c r="C346" s="29"/>
      <c r="E346" s="46"/>
    </row>
    <row r="347" spans="3:5">
      <c r="C347" s="29"/>
      <c r="E347" s="46"/>
    </row>
    <row r="348" spans="3:5">
      <c r="C348" s="29"/>
      <c r="E348" s="46"/>
    </row>
    <row r="349" spans="3:5">
      <c r="C349" s="29"/>
      <c r="E349" s="46"/>
    </row>
    <row r="350" spans="3:5">
      <c r="C350" s="29"/>
      <c r="E350" s="46"/>
    </row>
    <row r="351" spans="3:5">
      <c r="C351" s="29"/>
      <c r="E351" s="46"/>
    </row>
    <row r="352" spans="3:5">
      <c r="C352" s="29"/>
      <c r="E352" s="46"/>
    </row>
    <row r="353" spans="3:5">
      <c r="C353" s="29"/>
      <c r="E353" s="46"/>
    </row>
    <row r="354" spans="3:5">
      <c r="C354" s="29"/>
      <c r="E354" s="46"/>
    </row>
    <row r="355" spans="3:5">
      <c r="C355" s="29"/>
      <c r="E355" s="46"/>
    </row>
    <row r="356" spans="3:5">
      <c r="C356" s="29"/>
      <c r="E356" s="46"/>
    </row>
    <row r="357" spans="3:5">
      <c r="C357" s="29"/>
      <c r="E357" s="46"/>
    </row>
    <row r="358" spans="3:5">
      <c r="C358" s="29"/>
      <c r="E358" s="46"/>
    </row>
    <row r="359" spans="3:5">
      <c r="C359" s="29"/>
      <c r="E359" s="46"/>
    </row>
    <row r="360" spans="3:5">
      <c r="C360" s="29"/>
      <c r="E360" s="46"/>
    </row>
    <row r="361" spans="3:5">
      <c r="C361" s="29"/>
      <c r="E361" s="46"/>
    </row>
    <row r="362" spans="3:5">
      <c r="C362" s="29"/>
      <c r="E362" s="46"/>
    </row>
    <row r="363" spans="3:5">
      <c r="C363" s="29"/>
      <c r="E363" s="46"/>
    </row>
    <row r="364" spans="3:5">
      <c r="C364" s="29"/>
      <c r="E364" s="46"/>
    </row>
    <row r="365" spans="3:5">
      <c r="C365" s="29"/>
      <c r="E365" s="46"/>
    </row>
    <row r="366" spans="3:5">
      <c r="C366" s="29"/>
      <c r="E366" s="46"/>
    </row>
    <row r="367" spans="3:5">
      <c r="C367" s="29"/>
      <c r="E367" s="46"/>
    </row>
    <row r="368" spans="3:5">
      <c r="C368" s="29"/>
      <c r="E368" s="46"/>
    </row>
    <row r="369" spans="3:5">
      <c r="C369" s="29"/>
      <c r="E369" s="46"/>
    </row>
    <row r="370" spans="3:5">
      <c r="C370" s="29"/>
      <c r="E370" s="46"/>
    </row>
    <row r="371" spans="3:5">
      <c r="C371" s="29"/>
      <c r="E371" s="46"/>
    </row>
    <row r="372" spans="3:5">
      <c r="C372" s="29"/>
      <c r="E372" s="46"/>
    </row>
    <row r="373" spans="3:5">
      <c r="C373" s="29"/>
      <c r="E373" s="46"/>
    </row>
    <row r="374" spans="3:5">
      <c r="C374" s="29"/>
      <c r="E374" s="46"/>
    </row>
    <row r="375" spans="3:5">
      <c r="C375" s="29"/>
      <c r="E375" s="46"/>
    </row>
    <row r="376" spans="3:5">
      <c r="C376" s="29"/>
      <c r="E376" s="46"/>
    </row>
    <row r="377" spans="3:5">
      <c r="C377" s="29"/>
      <c r="E377" s="46"/>
    </row>
    <row r="378" spans="3:5">
      <c r="C378" s="29"/>
      <c r="E378" s="46"/>
    </row>
    <row r="379" spans="3:5">
      <c r="C379" s="29"/>
      <c r="E379" s="46"/>
    </row>
    <row r="380" spans="3:5">
      <c r="C380" s="29"/>
      <c r="E380" s="46"/>
    </row>
    <row r="381" spans="3:5">
      <c r="C381" s="29"/>
      <c r="E381" s="46"/>
    </row>
    <row r="382" spans="3:5">
      <c r="C382" s="29"/>
      <c r="E382" s="46"/>
    </row>
    <row r="383" spans="3:5">
      <c r="C383" s="29"/>
      <c r="E383" s="46"/>
    </row>
    <row r="384" spans="3:5">
      <c r="C384" s="29"/>
      <c r="E384" s="46"/>
    </row>
    <row r="385" spans="3:5">
      <c r="C385" s="29"/>
      <c r="E385" s="46"/>
    </row>
    <row r="386" spans="3:5">
      <c r="C386" s="29"/>
      <c r="E386" s="46"/>
    </row>
    <row r="387" spans="3:5">
      <c r="C387" s="29"/>
      <c r="E387" s="46"/>
    </row>
    <row r="388" spans="3:5">
      <c r="C388" s="29"/>
      <c r="E388" s="46"/>
    </row>
    <row r="389" spans="3:5">
      <c r="C389" s="29"/>
      <c r="E389" s="46"/>
    </row>
    <row r="390" spans="3:5">
      <c r="C390" s="29"/>
      <c r="E390" s="46"/>
    </row>
    <row r="391" spans="3:5">
      <c r="C391" s="29"/>
      <c r="E391" s="46"/>
    </row>
    <row r="392" spans="3:5">
      <c r="C392" s="29"/>
      <c r="E392" s="46"/>
    </row>
    <row r="393" spans="3:5">
      <c r="C393" s="29"/>
      <c r="E393" s="46"/>
    </row>
    <row r="394" spans="3:5">
      <c r="C394" s="29"/>
      <c r="E394" s="46"/>
    </row>
    <row r="395" spans="3:5">
      <c r="C395" s="29"/>
      <c r="E395" s="46"/>
    </row>
    <row r="396" spans="3:5">
      <c r="C396" s="29"/>
      <c r="E396" s="46"/>
    </row>
    <row r="397" spans="3:5">
      <c r="C397" s="29"/>
      <c r="E397" s="46"/>
    </row>
    <row r="398" spans="3:5">
      <c r="C398" s="29"/>
      <c r="E398" s="46"/>
    </row>
    <row r="399" spans="3:5">
      <c r="C399" s="29"/>
      <c r="E399" s="46"/>
    </row>
    <row r="400" spans="3:5">
      <c r="C400" s="29"/>
      <c r="E400" s="46"/>
    </row>
    <row r="401" spans="3:5">
      <c r="C401" s="29"/>
      <c r="E401" s="46"/>
    </row>
    <row r="402" spans="3:5">
      <c r="C402" s="29"/>
      <c r="E402" s="46"/>
    </row>
    <row r="403" spans="3:5">
      <c r="C403" s="29"/>
      <c r="E403" s="46"/>
    </row>
    <row r="404" spans="3:5">
      <c r="C404" s="29"/>
      <c r="E404" s="46"/>
    </row>
    <row r="405" spans="3:5">
      <c r="C405" s="29"/>
      <c r="E405" s="46"/>
    </row>
    <row r="406" spans="3:5">
      <c r="C406" s="29"/>
      <c r="E406" s="46"/>
    </row>
    <row r="407" spans="3:5">
      <c r="C407" s="29"/>
      <c r="E407" s="46"/>
    </row>
    <row r="408" spans="3:5">
      <c r="C408" s="29"/>
      <c r="E408" s="46"/>
    </row>
    <row r="409" spans="3:5">
      <c r="C409" s="29"/>
      <c r="E409" s="46"/>
    </row>
    <row r="410" spans="3:5">
      <c r="C410" s="29"/>
      <c r="E410" s="46"/>
    </row>
    <row r="411" spans="3:5">
      <c r="C411" s="29"/>
      <c r="E411" s="46"/>
    </row>
    <row r="412" spans="3:5">
      <c r="C412" s="29"/>
      <c r="E412" s="46"/>
    </row>
    <row r="413" spans="3:5">
      <c r="C413" s="29"/>
      <c r="E413" s="46"/>
    </row>
    <row r="414" spans="3:5">
      <c r="C414" s="29"/>
      <c r="E414" s="46"/>
    </row>
    <row r="415" spans="3:5">
      <c r="C415" s="29"/>
      <c r="E415" s="46"/>
    </row>
    <row r="416" spans="3:5">
      <c r="C416" s="29"/>
      <c r="E416" s="46"/>
    </row>
    <row r="417" spans="3:5">
      <c r="C417" s="29"/>
      <c r="E417" s="46"/>
    </row>
    <row r="418" spans="3:5">
      <c r="C418" s="29"/>
      <c r="E418" s="46"/>
    </row>
    <row r="419" spans="3:5">
      <c r="C419" s="29"/>
      <c r="E419" s="46"/>
    </row>
    <row r="420" spans="3:5">
      <c r="C420" s="29"/>
      <c r="E420" s="46"/>
    </row>
    <row r="421" spans="3:5">
      <c r="C421" s="29"/>
      <c r="E421" s="46"/>
    </row>
    <row r="422" spans="3:5">
      <c r="C422" s="29"/>
      <c r="E422" s="46"/>
    </row>
    <row r="423" spans="3:5">
      <c r="C423" s="29"/>
      <c r="E423" s="46"/>
    </row>
    <row r="424" spans="3:5">
      <c r="C424" s="29"/>
      <c r="E424" s="46"/>
    </row>
    <row r="425" spans="3:5">
      <c r="C425" s="29"/>
      <c r="E425" s="46"/>
    </row>
    <row r="426" spans="3:5">
      <c r="C426" s="29"/>
      <c r="E426" s="46"/>
    </row>
    <row r="427" spans="3:5">
      <c r="C427" s="29"/>
      <c r="E427" s="46"/>
    </row>
    <row r="428" spans="3:5">
      <c r="C428" s="29"/>
      <c r="E428" s="46"/>
    </row>
    <row r="429" spans="3:5">
      <c r="C429" s="29"/>
      <c r="E429" s="46"/>
    </row>
    <row r="430" spans="3:5">
      <c r="C430" s="29"/>
      <c r="E430" s="46"/>
    </row>
    <row r="431" spans="3:5">
      <c r="C431" s="29"/>
      <c r="E431" s="46"/>
    </row>
    <row r="432" spans="3:5">
      <c r="C432" s="29"/>
      <c r="E432" s="46"/>
    </row>
    <row r="433" spans="3:5">
      <c r="C433" s="29"/>
      <c r="E433" s="46"/>
    </row>
    <row r="434" spans="3:5">
      <c r="C434" s="29"/>
      <c r="E434" s="46"/>
    </row>
    <row r="435" spans="3:5">
      <c r="C435" s="29"/>
      <c r="E435" s="46"/>
    </row>
    <row r="436" spans="3:5">
      <c r="C436" s="29"/>
      <c r="E436" s="46"/>
    </row>
    <row r="437" spans="3:5">
      <c r="C437" s="29"/>
      <c r="E437" s="46"/>
    </row>
    <row r="438" spans="3:5">
      <c r="C438" s="29"/>
      <c r="E438" s="46"/>
    </row>
    <row r="439" spans="3:5">
      <c r="C439" s="29"/>
      <c r="E439" s="46"/>
    </row>
    <row r="440" spans="3:5">
      <c r="C440" s="29"/>
      <c r="E440" s="46"/>
    </row>
    <row r="441" spans="3:5">
      <c r="C441" s="29"/>
      <c r="E441" s="46"/>
    </row>
    <row r="442" spans="3:5">
      <c r="C442" s="29"/>
      <c r="E442" s="46"/>
    </row>
    <row r="443" spans="3:5">
      <c r="C443" s="29"/>
      <c r="E443" s="46"/>
    </row>
    <row r="444" spans="3:5">
      <c r="C444" s="29"/>
      <c r="E444" s="46"/>
    </row>
    <row r="445" spans="3:5">
      <c r="C445" s="29"/>
      <c r="E445" s="46"/>
    </row>
    <row r="446" spans="3:5">
      <c r="C446" s="29"/>
      <c r="E446" s="46"/>
    </row>
    <row r="447" spans="3:5">
      <c r="C447" s="29"/>
      <c r="E447" s="46"/>
    </row>
    <row r="448" spans="3:5">
      <c r="C448" s="29"/>
      <c r="E448" s="46"/>
    </row>
    <row r="449" spans="3:5">
      <c r="C449" s="29"/>
      <c r="E449" s="46"/>
    </row>
    <row r="450" spans="3:5">
      <c r="C450" s="29"/>
      <c r="E450" s="46"/>
    </row>
    <row r="451" spans="3:5">
      <c r="C451" s="29"/>
      <c r="E451" s="46"/>
    </row>
    <row r="452" spans="3:5">
      <c r="C452" s="29"/>
      <c r="E452" s="46"/>
    </row>
    <row r="453" spans="3:5">
      <c r="C453" s="29"/>
      <c r="E453" s="46"/>
    </row>
    <row r="454" spans="3:5">
      <c r="C454" s="29"/>
      <c r="E454" s="46"/>
    </row>
    <row r="455" spans="3:5">
      <c r="C455" s="29"/>
      <c r="E455" s="46"/>
    </row>
    <row r="456" spans="3:5">
      <c r="C456" s="29"/>
      <c r="E456" s="46"/>
    </row>
    <row r="457" spans="3:5">
      <c r="C457" s="29"/>
      <c r="E457" s="46"/>
    </row>
    <row r="458" spans="3:5">
      <c r="C458" s="29"/>
      <c r="E458" s="46"/>
    </row>
    <row r="459" spans="3:5">
      <c r="C459" s="29"/>
      <c r="E459" s="46"/>
    </row>
    <row r="460" spans="3:5">
      <c r="C460" s="29"/>
      <c r="E460" s="46"/>
    </row>
    <row r="461" spans="3:5">
      <c r="C461" s="29"/>
      <c r="E461" s="46"/>
    </row>
    <row r="462" spans="3:5">
      <c r="C462" s="29"/>
      <c r="E462" s="46"/>
    </row>
    <row r="463" spans="3:5">
      <c r="C463" s="29"/>
      <c r="E463" s="46"/>
    </row>
    <row r="464" spans="3:5">
      <c r="C464" s="29"/>
      <c r="E464" s="46"/>
    </row>
    <row r="465" spans="3:5">
      <c r="C465" s="29"/>
      <c r="E465" s="46"/>
    </row>
    <row r="466" spans="3:5">
      <c r="C466" s="29"/>
      <c r="E466" s="46"/>
    </row>
    <row r="467" spans="3:5">
      <c r="C467" s="29"/>
      <c r="E467" s="46"/>
    </row>
    <row r="468" spans="3:5">
      <c r="C468" s="29"/>
      <c r="E468" s="46"/>
    </row>
    <row r="469" spans="3:5">
      <c r="C469" s="29"/>
      <c r="E469" s="46"/>
    </row>
    <row r="470" spans="3:5">
      <c r="C470" s="29"/>
      <c r="E470" s="46"/>
    </row>
    <row r="471" spans="3:5">
      <c r="C471" s="29"/>
      <c r="E471" s="46"/>
    </row>
    <row r="472" spans="3:5">
      <c r="C472" s="29"/>
      <c r="E472" s="46"/>
    </row>
    <row r="473" spans="3:5">
      <c r="C473" s="29"/>
      <c r="E473" s="46"/>
    </row>
    <row r="474" spans="3:5">
      <c r="C474" s="29"/>
      <c r="E474" s="46"/>
    </row>
    <row r="475" spans="3:5">
      <c r="C475" s="29"/>
      <c r="E475" s="46"/>
    </row>
    <row r="476" spans="3:5">
      <c r="C476" s="29"/>
      <c r="E476" s="46"/>
    </row>
    <row r="477" spans="3:5">
      <c r="C477" s="29"/>
      <c r="E477" s="46"/>
    </row>
    <row r="478" spans="3:5">
      <c r="C478" s="29"/>
      <c r="E478" s="46"/>
    </row>
    <row r="479" spans="3:5">
      <c r="C479" s="29"/>
      <c r="E479" s="46"/>
    </row>
    <row r="480" spans="3:5">
      <c r="C480" s="29"/>
      <c r="E480" s="46"/>
    </row>
    <row r="481" spans="3:5">
      <c r="C481" s="29"/>
      <c r="E481" s="46"/>
    </row>
    <row r="482" spans="3:5">
      <c r="C482" s="29"/>
      <c r="E482" s="46"/>
    </row>
    <row r="483" spans="3:5">
      <c r="C483" s="29"/>
      <c r="E483" s="46"/>
    </row>
    <row r="484" spans="3:5">
      <c r="C484" s="29"/>
      <c r="E484" s="46"/>
    </row>
    <row r="485" spans="3:5">
      <c r="C485" s="29"/>
      <c r="E485" s="46"/>
    </row>
    <row r="486" spans="3:5">
      <c r="C486" s="29"/>
      <c r="E486" s="46"/>
    </row>
    <row r="487" spans="3:5">
      <c r="C487" s="29"/>
      <c r="E487" s="46"/>
    </row>
    <row r="488" spans="3:5">
      <c r="C488" s="29"/>
      <c r="E488" s="46"/>
    </row>
    <row r="489" spans="3:5">
      <c r="C489" s="29"/>
      <c r="E489" s="46"/>
    </row>
    <row r="490" spans="3:5">
      <c r="C490" s="29"/>
      <c r="E490" s="46"/>
    </row>
    <row r="491" spans="3:5">
      <c r="C491" s="29"/>
      <c r="E491" s="46"/>
    </row>
    <row r="492" spans="3:5">
      <c r="C492" s="29"/>
      <c r="E492" s="46"/>
    </row>
    <row r="493" spans="3:5">
      <c r="C493" s="29"/>
      <c r="E493" s="46"/>
    </row>
    <row r="494" spans="3:5">
      <c r="C494" s="29"/>
      <c r="E494" s="46"/>
    </row>
    <row r="495" spans="3:5">
      <c r="C495" s="29"/>
      <c r="E495" s="46"/>
    </row>
    <row r="496" spans="3:5">
      <c r="C496" s="29"/>
      <c r="E496" s="46"/>
    </row>
    <row r="497" spans="3:5">
      <c r="C497" s="29"/>
      <c r="E497" s="46"/>
    </row>
    <row r="498" spans="3:5">
      <c r="C498" s="29"/>
      <c r="E498" s="46"/>
    </row>
    <row r="499" spans="3:5">
      <c r="C499" s="29"/>
      <c r="E499" s="46"/>
    </row>
    <row r="500" spans="3:5">
      <c r="C500" s="29"/>
      <c r="E500" s="46"/>
    </row>
    <row r="501" spans="3:5">
      <c r="C501" s="29"/>
      <c r="E501" s="46"/>
    </row>
    <row r="502" spans="3:5">
      <c r="C502" s="29"/>
      <c r="E502" s="46"/>
    </row>
    <row r="503" spans="3:5">
      <c r="C503" s="29"/>
      <c r="E503" s="46"/>
    </row>
    <row r="504" spans="3:5">
      <c r="C504" s="29"/>
      <c r="E504" s="46"/>
    </row>
    <row r="505" spans="3:5">
      <c r="C505" s="29"/>
      <c r="E505" s="46"/>
    </row>
    <row r="506" spans="3:5">
      <c r="C506" s="29"/>
      <c r="E506" s="46"/>
    </row>
    <row r="507" spans="3:5">
      <c r="C507" s="29"/>
      <c r="E507" s="46"/>
    </row>
    <row r="508" spans="3:5">
      <c r="C508" s="29"/>
      <c r="E508" s="46"/>
    </row>
    <row r="509" spans="3:5">
      <c r="C509" s="29"/>
      <c r="E509" s="46"/>
    </row>
    <row r="510" spans="3:5">
      <c r="C510" s="29"/>
      <c r="E510" s="46"/>
    </row>
    <row r="511" spans="3:5">
      <c r="C511" s="29"/>
      <c r="E511" s="46"/>
    </row>
    <row r="512" spans="3:5">
      <c r="C512" s="29"/>
      <c r="E512" s="46"/>
    </row>
    <row r="513" spans="3:5">
      <c r="C513" s="29"/>
      <c r="E513" s="46"/>
    </row>
    <row r="514" spans="3:5">
      <c r="C514" s="29"/>
      <c r="E514" s="46"/>
    </row>
    <row r="515" spans="3:5">
      <c r="C515" s="29"/>
      <c r="E515" s="46"/>
    </row>
    <row r="516" spans="3:5">
      <c r="C516" s="29"/>
      <c r="E516" s="46"/>
    </row>
    <row r="517" spans="3:5">
      <c r="C517" s="29"/>
      <c r="E517" s="46"/>
    </row>
    <row r="518" spans="3:5">
      <c r="C518" s="29"/>
      <c r="E518" s="46"/>
    </row>
    <row r="519" spans="3:5">
      <c r="C519" s="29"/>
      <c r="E519" s="46"/>
    </row>
    <row r="520" spans="3:5">
      <c r="C520" s="29"/>
      <c r="E520" s="46"/>
    </row>
    <row r="521" spans="3:5">
      <c r="C521" s="29"/>
      <c r="E521" s="46"/>
    </row>
    <row r="522" spans="3:5">
      <c r="C522" s="29"/>
      <c r="E522" s="46"/>
    </row>
    <row r="523" spans="3:5">
      <c r="C523" s="29"/>
      <c r="E523" s="46"/>
    </row>
    <row r="524" spans="3:5">
      <c r="C524" s="29"/>
      <c r="E524" s="46"/>
    </row>
    <row r="525" spans="3:5">
      <c r="C525" s="29"/>
      <c r="E525" s="46"/>
    </row>
    <row r="526" spans="3:5">
      <c r="C526" s="29"/>
      <c r="E526" s="46"/>
    </row>
    <row r="527" spans="3:5">
      <c r="C527" s="29"/>
      <c r="E527" s="46"/>
    </row>
    <row r="528" spans="3:5">
      <c r="C528" s="29"/>
      <c r="E528" s="46"/>
    </row>
    <row r="529" spans="3:5">
      <c r="C529" s="29"/>
      <c r="E529" s="46"/>
    </row>
    <row r="530" spans="3:5">
      <c r="C530" s="29"/>
      <c r="E530" s="46"/>
    </row>
    <row r="531" spans="3:5">
      <c r="C531" s="29"/>
      <c r="E531" s="46"/>
    </row>
    <row r="532" spans="3:5">
      <c r="C532" s="29"/>
      <c r="E532" s="46"/>
    </row>
    <row r="533" spans="3:5">
      <c r="C533" s="29"/>
      <c r="E533" s="46"/>
    </row>
    <row r="534" spans="3:5">
      <c r="C534" s="29"/>
      <c r="E534" s="46"/>
    </row>
    <row r="535" spans="3:5">
      <c r="C535" s="29"/>
      <c r="E535" s="46"/>
    </row>
    <row r="536" spans="3:5">
      <c r="C536" s="29"/>
      <c r="E536" s="46"/>
    </row>
    <row r="537" spans="3:5">
      <c r="C537" s="29"/>
      <c r="E537" s="46"/>
    </row>
    <row r="538" spans="3:5">
      <c r="C538" s="29"/>
      <c r="E538" s="46"/>
    </row>
    <row r="539" spans="3:5">
      <c r="C539" s="29"/>
      <c r="E539" s="46"/>
    </row>
    <row r="540" spans="3:5">
      <c r="C540" s="29"/>
      <c r="E540" s="46"/>
    </row>
    <row r="541" spans="3:5">
      <c r="C541" s="29"/>
      <c r="E541" s="46"/>
    </row>
    <row r="542" spans="3:5">
      <c r="C542" s="29"/>
      <c r="E542" s="46"/>
    </row>
    <row r="543" spans="3:5">
      <c r="C543" s="29"/>
      <c r="E543" s="46"/>
    </row>
    <row r="544" spans="3:5">
      <c r="C544" s="29"/>
      <c r="E544" s="46"/>
    </row>
    <row r="545" spans="3:5">
      <c r="C545" s="29"/>
      <c r="E545" s="46"/>
    </row>
    <row r="546" spans="3:5">
      <c r="C546" s="29"/>
      <c r="E546" s="46"/>
    </row>
    <row r="547" spans="3:5">
      <c r="C547" s="29"/>
      <c r="E547" s="46"/>
    </row>
    <row r="548" spans="3:5">
      <c r="C548" s="29"/>
      <c r="E548" s="46"/>
    </row>
    <row r="549" spans="3:5">
      <c r="C549" s="29"/>
      <c r="E549" s="46"/>
    </row>
    <row r="550" spans="3:5">
      <c r="C550" s="29"/>
      <c r="E550" s="46"/>
    </row>
    <row r="551" spans="3:5">
      <c r="C551" s="29"/>
      <c r="E551" s="46"/>
    </row>
    <row r="552" spans="3:5">
      <c r="C552" s="29"/>
      <c r="E552" s="46"/>
    </row>
    <row r="553" spans="3:5">
      <c r="C553" s="29"/>
      <c r="E553" s="46"/>
    </row>
    <row r="554" spans="3:5">
      <c r="C554" s="29"/>
      <c r="E554" s="46"/>
    </row>
    <row r="555" spans="3:5">
      <c r="C555" s="29"/>
      <c r="E555" s="46"/>
    </row>
    <row r="556" spans="3:5">
      <c r="C556" s="29"/>
      <c r="E556" s="46"/>
    </row>
    <row r="557" spans="3:5">
      <c r="C557" s="29"/>
      <c r="E557" s="46"/>
    </row>
    <row r="558" spans="3:5">
      <c r="C558" s="29"/>
      <c r="E558" s="46"/>
    </row>
    <row r="559" spans="3:5">
      <c r="C559" s="29"/>
      <c r="E559" s="46"/>
    </row>
    <row r="560" spans="3:5">
      <c r="C560" s="29"/>
      <c r="E560" s="46"/>
    </row>
    <row r="561" spans="3:5">
      <c r="C561" s="29"/>
      <c r="E561" s="46"/>
    </row>
    <row r="562" spans="3:5">
      <c r="C562" s="29"/>
      <c r="E562" s="46"/>
    </row>
    <row r="563" spans="3:5">
      <c r="C563" s="29"/>
      <c r="E563" s="46"/>
    </row>
    <row r="564" spans="3:5">
      <c r="C564" s="29"/>
      <c r="E564" s="46"/>
    </row>
    <row r="565" spans="3:5">
      <c r="C565" s="29"/>
      <c r="E565" s="46"/>
    </row>
    <row r="566" spans="3:5">
      <c r="C566" s="29"/>
      <c r="E566" s="46"/>
    </row>
    <row r="567" spans="3:5">
      <c r="C567" s="29"/>
      <c r="E567" s="46"/>
    </row>
    <row r="568" spans="3:5">
      <c r="C568" s="29"/>
      <c r="E568" s="46"/>
    </row>
    <row r="569" spans="3:5">
      <c r="C569" s="29"/>
      <c r="E569" s="46"/>
    </row>
    <row r="570" spans="3:5">
      <c r="C570" s="29"/>
      <c r="E570" s="46"/>
    </row>
    <row r="571" spans="3:5">
      <c r="C571" s="29"/>
      <c r="E571" s="46"/>
    </row>
    <row r="572" spans="3:5">
      <c r="C572" s="29"/>
      <c r="E572" s="46"/>
    </row>
    <row r="573" spans="3:5">
      <c r="C573" s="29"/>
      <c r="E573" s="46"/>
    </row>
    <row r="574" spans="3:5">
      <c r="C574" s="29"/>
      <c r="E574" s="46"/>
    </row>
    <row r="575" spans="3:5">
      <c r="C575" s="29"/>
      <c r="E575" s="46"/>
    </row>
    <row r="576" spans="3:5">
      <c r="C576" s="29"/>
      <c r="E576" s="46"/>
    </row>
    <row r="577" spans="3:5">
      <c r="C577" s="29"/>
      <c r="E577" s="46"/>
    </row>
    <row r="578" spans="3:5">
      <c r="C578" s="29"/>
      <c r="E578" s="46"/>
    </row>
    <row r="579" spans="3:5">
      <c r="C579" s="29"/>
      <c r="E579" s="46"/>
    </row>
    <row r="580" spans="3:5">
      <c r="C580" s="29"/>
      <c r="E580" s="46"/>
    </row>
    <row r="581" spans="3:5">
      <c r="C581" s="29"/>
      <c r="E581" s="46"/>
    </row>
    <row r="582" spans="3:5">
      <c r="C582" s="29"/>
      <c r="E582" s="46"/>
    </row>
    <row r="583" spans="3:5">
      <c r="C583" s="29"/>
      <c r="E583" s="46"/>
    </row>
    <row r="584" spans="3:5">
      <c r="C584" s="29"/>
      <c r="E584" s="46"/>
    </row>
    <row r="585" spans="3:5">
      <c r="C585" s="29"/>
      <c r="E585" s="46"/>
    </row>
    <row r="586" spans="3:5">
      <c r="C586" s="29"/>
      <c r="E586" s="46"/>
    </row>
    <row r="587" spans="3:5">
      <c r="C587" s="29"/>
      <c r="E587" s="46"/>
    </row>
    <row r="588" spans="3:5">
      <c r="C588" s="29"/>
      <c r="E588" s="46"/>
    </row>
    <row r="589" spans="3:5">
      <c r="C589" s="29"/>
      <c r="E589" s="46"/>
    </row>
    <row r="590" spans="3:5">
      <c r="C590" s="29"/>
      <c r="E590" s="46"/>
    </row>
    <row r="591" spans="3:5">
      <c r="C591" s="29"/>
      <c r="E591" s="46"/>
    </row>
    <row r="592" spans="3:5">
      <c r="C592" s="29"/>
      <c r="E592" s="46"/>
    </row>
    <row r="593" spans="3:5">
      <c r="C593" s="29"/>
      <c r="E593" s="46"/>
    </row>
    <row r="594" spans="3:5">
      <c r="C594" s="29"/>
      <c r="E594" s="46"/>
    </row>
    <row r="595" spans="3:5">
      <c r="C595" s="29"/>
      <c r="E595" s="46"/>
    </row>
    <row r="596" spans="3:5">
      <c r="C596" s="29"/>
      <c r="E596" s="46"/>
    </row>
    <row r="597" spans="3:5">
      <c r="C597" s="29"/>
      <c r="E597" s="46"/>
    </row>
    <row r="598" spans="3:5">
      <c r="C598" s="29"/>
      <c r="E598" s="46"/>
    </row>
    <row r="599" spans="3:5">
      <c r="C599" s="29"/>
      <c r="E599" s="46"/>
    </row>
    <row r="600" spans="3:5">
      <c r="C600" s="29"/>
      <c r="E600" s="46"/>
    </row>
    <row r="601" spans="3:5">
      <c r="C601" s="29"/>
      <c r="E601" s="46"/>
    </row>
    <row r="602" spans="3:5">
      <c r="C602" s="29"/>
      <c r="E602" s="46"/>
    </row>
    <row r="603" spans="3:5">
      <c r="C603" s="29"/>
      <c r="E603" s="46"/>
    </row>
    <row r="604" spans="3:5">
      <c r="C604" s="29"/>
      <c r="E604" s="46"/>
    </row>
    <row r="605" spans="3:5">
      <c r="C605" s="29"/>
      <c r="E605" s="46"/>
    </row>
    <row r="606" spans="3:5">
      <c r="C606" s="29"/>
      <c r="E606" s="46"/>
    </row>
    <row r="607" spans="3:5">
      <c r="C607" s="29"/>
      <c r="E607" s="46"/>
    </row>
    <row r="608" spans="3:5">
      <c r="C608" s="29"/>
      <c r="E608" s="46"/>
    </row>
    <row r="609" spans="3:5">
      <c r="C609" s="29"/>
      <c r="E609" s="46"/>
    </row>
    <row r="610" spans="3:5">
      <c r="C610" s="29"/>
      <c r="E610" s="46"/>
    </row>
    <row r="611" spans="3:5">
      <c r="C611" s="29"/>
      <c r="E611" s="46"/>
    </row>
    <row r="612" spans="3:5">
      <c r="C612" s="29"/>
      <c r="E612" s="46"/>
    </row>
    <row r="613" spans="3:5">
      <c r="C613" s="29"/>
      <c r="E613" s="46"/>
    </row>
    <row r="614" spans="3:5">
      <c r="C614" s="29"/>
      <c r="E614" s="46"/>
    </row>
    <row r="615" spans="3:5">
      <c r="C615" s="29"/>
      <c r="E615" s="46"/>
    </row>
    <row r="616" spans="3:5">
      <c r="C616" s="29"/>
      <c r="E616" s="46"/>
    </row>
    <row r="617" spans="3:5">
      <c r="C617" s="29"/>
      <c r="E617" s="46"/>
    </row>
    <row r="618" spans="3:5">
      <c r="C618" s="29"/>
      <c r="E618" s="46"/>
    </row>
    <row r="619" spans="3:5">
      <c r="C619" s="29"/>
      <c r="E619" s="46"/>
    </row>
    <row r="620" spans="3:5">
      <c r="C620" s="29"/>
      <c r="E620" s="46"/>
    </row>
    <row r="621" spans="3:5">
      <c r="C621" s="29"/>
      <c r="E621" s="46"/>
    </row>
    <row r="622" spans="3:5">
      <c r="C622" s="29"/>
      <c r="E622" s="46"/>
    </row>
    <row r="623" spans="3:5">
      <c r="C623" s="29"/>
      <c r="E623" s="46"/>
    </row>
    <row r="624" spans="3:5">
      <c r="C624" s="29"/>
      <c r="E624" s="46"/>
    </row>
    <row r="625" spans="3:5">
      <c r="C625" s="29"/>
      <c r="E625" s="46"/>
    </row>
    <row r="626" spans="3:5">
      <c r="C626" s="29"/>
      <c r="E626" s="46"/>
    </row>
    <row r="627" spans="3:5">
      <c r="C627" s="29"/>
      <c r="E627" s="46"/>
    </row>
    <row r="628" spans="3:5">
      <c r="C628" s="29"/>
      <c r="E628" s="46"/>
    </row>
    <row r="629" spans="3:5">
      <c r="C629" s="29"/>
      <c r="E629" s="46"/>
    </row>
    <row r="630" spans="3:5">
      <c r="C630" s="29"/>
      <c r="E630" s="46"/>
    </row>
    <row r="631" spans="3:5">
      <c r="C631" s="29"/>
      <c r="E631" s="46"/>
    </row>
    <row r="632" spans="3:5">
      <c r="C632" s="29"/>
      <c r="E632" s="46"/>
    </row>
    <row r="633" spans="3:5">
      <c r="C633" s="29"/>
      <c r="E633" s="46"/>
    </row>
    <row r="634" spans="3:5">
      <c r="C634" s="29"/>
      <c r="E634" s="46"/>
    </row>
    <row r="635" spans="3:5">
      <c r="C635" s="29"/>
      <c r="E635" s="46"/>
    </row>
    <row r="636" spans="3:5">
      <c r="C636" s="29"/>
      <c r="E636" s="46"/>
    </row>
    <row r="637" spans="3:5">
      <c r="C637" s="29"/>
      <c r="E637" s="46"/>
    </row>
    <row r="638" spans="3:5">
      <c r="C638" s="29"/>
      <c r="E638" s="46"/>
    </row>
    <row r="639" spans="3:5">
      <c r="C639" s="29"/>
      <c r="E639" s="46"/>
    </row>
    <row r="640" spans="3:5">
      <c r="C640" s="29"/>
      <c r="E640" s="46"/>
    </row>
    <row r="641" spans="3:5">
      <c r="C641" s="29"/>
      <c r="E641" s="46"/>
    </row>
    <row r="642" spans="3:5">
      <c r="C642" s="29"/>
      <c r="E642" s="46"/>
    </row>
    <row r="643" spans="3:5">
      <c r="C643" s="29"/>
      <c r="E643" s="46"/>
    </row>
    <row r="644" spans="3:5">
      <c r="C644" s="29"/>
      <c r="E644" s="46"/>
    </row>
    <row r="645" spans="3:5">
      <c r="C645" s="29"/>
      <c r="E645" s="46"/>
    </row>
    <row r="646" spans="3:5">
      <c r="C646" s="29"/>
      <c r="E646" s="46"/>
    </row>
    <row r="647" spans="3:5">
      <c r="C647" s="29"/>
      <c r="E647" s="46"/>
    </row>
    <row r="648" spans="3:5">
      <c r="C648" s="29"/>
      <c r="E648" s="46"/>
    </row>
    <row r="649" spans="3:5">
      <c r="C649" s="29"/>
      <c r="E649" s="46"/>
    </row>
    <row r="650" spans="3:5">
      <c r="C650" s="29"/>
      <c r="E650" s="46"/>
    </row>
    <row r="651" spans="3:5">
      <c r="C651" s="29"/>
      <c r="E651" s="46"/>
    </row>
    <row r="652" spans="3:5">
      <c r="C652" s="29"/>
      <c r="E652" s="46"/>
    </row>
    <row r="653" spans="3:5">
      <c r="C653" s="29"/>
      <c r="E653" s="46"/>
    </row>
    <row r="654" spans="3:5">
      <c r="C654" s="29"/>
      <c r="E654" s="46"/>
    </row>
    <row r="655" spans="3:5">
      <c r="C655" s="29"/>
      <c r="E655" s="46"/>
    </row>
    <row r="656" spans="3:5">
      <c r="C656" s="29"/>
      <c r="E656" s="46"/>
    </row>
    <row r="657" spans="3:5">
      <c r="C657" s="29"/>
      <c r="E657" s="46"/>
    </row>
    <row r="658" spans="3:5">
      <c r="C658" s="29"/>
      <c r="E658" s="46"/>
    </row>
    <row r="659" spans="3:5">
      <c r="C659" s="29"/>
      <c r="E659" s="46"/>
    </row>
    <row r="660" spans="3:5">
      <c r="C660" s="29"/>
      <c r="E660" s="46"/>
    </row>
    <row r="661" spans="3:5">
      <c r="C661" s="29"/>
      <c r="E661" s="46"/>
    </row>
    <row r="662" spans="3:5">
      <c r="C662" s="29"/>
      <c r="E662" s="46"/>
    </row>
    <row r="663" spans="3:5">
      <c r="C663" s="29"/>
      <c r="E663" s="46"/>
    </row>
    <row r="664" spans="3:5">
      <c r="C664" s="29"/>
      <c r="E664" s="46"/>
    </row>
    <row r="665" spans="3:5">
      <c r="C665" s="29"/>
      <c r="E665" s="46"/>
    </row>
    <row r="666" spans="3:5">
      <c r="C666" s="29"/>
      <c r="E666" s="46"/>
    </row>
    <row r="667" spans="3:5">
      <c r="C667" s="29"/>
      <c r="E667" s="46"/>
    </row>
    <row r="668" spans="3:5">
      <c r="C668" s="29"/>
      <c r="E668" s="46"/>
    </row>
    <row r="669" spans="3:5">
      <c r="C669" s="29"/>
      <c r="E669" s="46"/>
    </row>
    <row r="670" spans="3:5">
      <c r="C670" s="29"/>
      <c r="E670" s="46"/>
    </row>
    <row r="671" spans="3:5">
      <c r="C671" s="29"/>
      <c r="E671" s="46"/>
    </row>
    <row r="672" spans="3:5">
      <c r="C672" s="29"/>
      <c r="E672" s="46"/>
    </row>
    <row r="673" spans="3:5">
      <c r="C673" s="29"/>
      <c r="E673" s="46"/>
    </row>
    <row r="674" spans="3:5">
      <c r="C674" s="29"/>
      <c r="E674" s="46"/>
    </row>
    <row r="675" spans="3:5">
      <c r="C675" s="29"/>
      <c r="E675" s="46"/>
    </row>
    <row r="676" spans="3:5">
      <c r="C676" s="29"/>
      <c r="E676" s="46"/>
    </row>
    <row r="677" spans="3:5">
      <c r="C677" s="29"/>
      <c r="E677" s="46"/>
    </row>
    <row r="678" spans="3:5">
      <c r="C678" s="29"/>
      <c r="E678" s="46"/>
    </row>
    <row r="679" spans="3:5">
      <c r="C679" s="29"/>
      <c r="E679" s="46"/>
    </row>
    <row r="680" spans="3:5">
      <c r="C680" s="29"/>
      <c r="E680" s="46"/>
    </row>
    <row r="681" spans="3:5">
      <c r="C681" s="29"/>
      <c r="E681" s="46"/>
    </row>
    <row r="682" spans="3:5">
      <c r="C682" s="29"/>
      <c r="E682" s="46"/>
    </row>
    <row r="683" spans="3:5">
      <c r="C683" s="29"/>
      <c r="E683" s="46"/>
    </row>
    <row r="684" spans="3:5">
      <c r="C684" s="29"/>
      <c r="E684" s="46"/>
    </row>
    <row r="685" spans="3:5">
      <c r="C685" s="29"/>
      <c r="E685" s="46"/>
    </row>
    <row r="686" spans="3:5">
      <c r="C686" s="29"/>
      <c r="E686" s="46"/>
    </row>
    <row r="687" spans="3:5">
      <c r="C687" s="29"/>
      <c r="E687" s="46"/>
    </row>
    <row r="688" spans="3:5">
      <c r="C688" s="29"/>
      <c r="E688" s="46"/>
    </row>
    <row r="689" spans="3:5">
      <c r="C689" s="29"/>
      <c r="E689" s="46"/>
    </row>
    <row r="690" spans="3:5">
      <c r="C690" s="29"/>
      <c r="E690" s="46"/>
    </row>
    <row r="691" spans="3:5">
      <c r="C691" s="29"/>
      <c r="E691" s="46"/>
    </row>
    <row r="692" spans="3:5">
      <c r="C692" s="29"/>
      <c r="E692" s="46"/>
    </row>
    <row r="693" spans="3:5">
      <c r="C693" s="29"/>
      <c r="E693" s="46"/>
    </row>
    <row r="694" spans="3:5">
      <c r="C694" s="29"/>
      <c r="E694" s="46"/>
    </row>
    <row r="695" spans="3:5">
      <c r="C695" s="29"/>
      <c r="E695" s="46"/>
    </row>
    <row r="696" spans="3:5">
      <c r="C696" s="29"/>
      <c r="E696" s="46"/>
    </row>
    <row r="697" spans="3:5">
      <c r="C697" s="29"/>
      <c r="E697" s="46"/>
    </row>
    <row r="698" spans="3:5">
      <c r="C698" s="29"/>
      <c r="E698" s="46"/>
    </row>
    <row r="699" spans="3:5">
      <c r="C699" s="29"/>
      <c r="E699" s="46"/>
    </row>
    <row r="700" spans="3:5">
      <c r="C700" s="29"/>
      <c r="E700" s="46"/>
    </row>
    <row r="701" spans="3:5">
      <c r="C701" s="29"/>
      <c r="E701" s="46"/>
    </row>
    <row r="702" spans="3:5">
      <c r="C702" s="29"/>
      <c r="E702" s="46"/>
    </row>
    <row r="703" spans="3:5">
      <c r="C703" s="29"/>
      <c r="E703" s="46"/>
    </row>
    <row r="704" spans="3:5">
      <c r="C704" s="29"/>
      <c r="E704" s="46"/>
    </row>
    <row r="705" spans="3:5">
      <c r="C705" s="29"/>
      <c r="E705" s="46"/>
    </row>
    <row r="706" spans="3:5">
      <c r="C706" s="29"/>
      <c r="E706" s="46"/>
    </row>
    <row r="707" spans="3:5">
      <c r="C707" s="29"/>
      <c r="E707" s="46"/>
    </row>
    <row r="708" spans="3:5">
      <c r="C708" s="29"/>
      <c r="E708" s="46"/>
    </row>
    <row r="709" spans="3:5">
      <c r="C709" s="29"/>
      <c r="E709" s="46"/>
    </row>
    <row r="710" spans="3:5">
      <c r="C710" s="29"/>
      <c r="E710" s="46"/>
    </row>
    <row r="711" spans="3:5">
      <c r="C711" s="29"/>
      <c r="E711" s="46"/>
    </row>
    <row r="712" spans="3:5">
      <c r="C712" s="29"/>
      <c r="E712" s="46"/>
    </row>
    <row r="713" spans="3:5">
      <c r="C713" s="29"/>
      <c r="E713" s="46"/>
    </row>
    <row r="714" spans="3:5">
      <c r="C714" s="29"/>
      <c r="E714" s="46"/>
    </row>
    <row r="715" spans="3:5">
      <c r="C715" s="29"/>
      <c r="E715" s="46"/>
    </row>
    <row r="716" spans="3:5">
      <c r="C716" s="29"/>
      <c r="E716" s="46"/>
    </row>
    <row r="717" spans="3:5">
      <c r="C717" s="29"/>
      <c r="E717" s="46"/>
    </row>
    <row r="718" spans="3:5">
      <c r="C718" s="29"/>
      <c r="E718" s="46"/>
    </row>
    <row r="719" spans="3:5">
      <c r="C719" s="29"/>
      <c r="E719" s="46"/>
    </row>
    <row r="720" spans="3:5">
      <c r="C720" s="29"/>
      <c r="E720" s="46"/>
    </row>
    <row r="721" spans="3:5">
      <c r="C721" s="29"/>
      <c r="E721" s="46"/>
    </row>
    <row r="722" spans="3:5">
      <c r="C722" s="29"/>
      <c r="E722" s="46"/>
    </row>
    <row r="723" spans="3:5">
      <c r="C723" s="29"/>
      <c r="E723" s="46"/>
    </row>
    <row r="724" spans="3:5">
      <c r="C724" s="29"/>
      <c r="E724" s="46"/>
    </row>
    <row r="725" spans="3:5">
      <c r="C725" s="29"/>
      <c r="E725" s="46"/>
    </row>
    <row r="726" spans="3:5">
      <c r="C726" s="29"/>
      <c r="E726" s="46"/>
    </row>
    <row r="727" spans="3:5">
      <c r="C727" s="29"/>
      <c r="E727" s="46"/>
    </row>
    <row r="728" spans="3:5">
      <c r="C728" s="29"/>
      <c r="E728" s="46"/>
    </row>
    <row r="729" spans="3:5">
      <c r="C729" s="29"/>
      <c r="E729" s="46"/>
    </row>
    <row r="730" spans="3:5">
      <c r="C730" s="29"/>
      <c r="E730" s="46"/>
    </row>
    <row r="731" spans="3:5">
      <c r="C731" s="29"/>
      <c r="E731" s="46"/>
    </row>
    <row r="732" spans="3:5">
      <c r="C732" s="29"/>
      <c r="E732" s="46"/>
    </row>
    <row r="733" spans="3:5">
      <c r="C733" s="29"/>
      <c r="E733" s="46"/>
    </row>
    <row r="734" spans="3:5">
      <c r="C734" s="29"/>
      <c r="E734" s="46"/>
    </row>
    <row r="735" spans="3:5">
      <c r="C735" s="29"/>
      <c r="E735" s="46"/>
    </row>
    <row r="736" spans="3:5">
      <c r="C736" s="29"/>
      <c r="E736" s="46"/>
    </row>
    <row r="737" spans="3:5">
      <c r="C737" s="29"/>
      <c r="E737" s="46"/>
    </row>
    <row r="738" spans="3:5">
      <c r="C738" s="29"/>
      <c r="E738" s="46"/>
    </row>
    <row r="739" spans="3:5">
      <c r="C739" s="29"/>
      <c r="E739" s="46"/>
    </row>
    <row r="740" spans="3:5">
      <c r="C740" s="29"/>
      <c r="E740" s="46"/>
    </row>
    <row r="741" spans="3:5">
      <c r="C741" s="29"/>
      <c r="E741" s="46"/>
    </row>
    <row r="742" spans="3:5">
      <c r="C742" s="29"/>
      <c r="E742" s="46"/>
    </row>
    <row r="743" spans="3:5">
      <c r="C743" s="29"/>
      <c r="E743" s="46"/>
    </row>
    <row r="744" spans="3:5">
      <c r="C744" s="29"/>
      <c r="E744" s="46"/>
    </row>
    <row r="745" spans="3:5">
      <c r="C745" s="29"/>
      <c r="E745" s="46"/>
    </row>
    <row r="746" spans="3:5">
      <c r="C746" s="29"/>
      <c r="E746" s="46"/>
    </row>
    <row r="747" spans="3:5">
      <c r="C747" s="29"/>
      <c r="E747" s="46"/>
    </row>
    <row r="748" spans="3:5">
      <c r="C748" s="29"/>
      <c r="E748" s="46"/>
    </row>
    <row r="749" spans="3:5">
      <c r="C749" s="29"/>
      <c r="E749" s="46"/>
    </row>
    <row r="750" spans="3:5">
      <c r="C750" s="29"/>
      <c r="E750" s="46"/>
    </row>
    <row r="751" spans="3:5">
      <c r="C751" s="29"/>
      <c r="E751" s="46"/>
    </row>
    <row r="752" spans="3:5">
      <c r="C752" s="29"/>
      <c r="E752" s="46"/>
    </row>
    <row r="753" spans="3:5">
      <c r="C753" s="29"/>
      <c r="E753" s="46"/>
    </row>
    <row r="754" spans="3:5">
      <c r="C754" s="29"/>
      <c r="E754" s="46"/>
    </row>
    <row r="755" spans="3:5">
      <c r="C755" s="29"/>
      <c r="E755" s="46"/>
    </row>
    <row r="756" spans="3:5">
      <c r="C756" s="29"/>
      <c r="E756" s="46"/>
    </row>
    <row r="757" spans="3:5">
      <c r="C757" s="29"/>
      <c r="E757" s="46"/>
    </row>
    <row r="758" spans="3:5">
      <c r="C758" s="29"/>
      <c r="E758" s="46"/>
    </row>
    <row r="759" spans="3:5">
      <c r="C759" s="29"/>
      <c r="E759" s="46"/>
    </row>
    <row r="760" spans="3:5">
      <c r="C760" s="29"/>
      <c r="E760" s="46"/>
    </row>
    <row r="761" spans="3:5">
      <c r="C761" s="29"/>
      <c r="E761" s="46"/>
    </row>
    <row r="762" spans="3:5">
      <c r="C762" s="29"/>
      <c r="E762" s="46"/>
    </row>
    <row r="763" spans="3:5">
      <c r="C763" s="29"/>
      <c r="E763" s="46"/>
    </row>
    <row r="764" spans="3:5">
      <c r="C764" s="29"/>
      <c r="E764" s="46"/>
    </row>
    <row r="765" spans="3:5">
      <c r="C765" s="29"/>
      <c r="E765" s="46"/>
    </row>
    <row r="766" spans="3:5">
      <c r="C766" s="29"/>
      <c r="E766" s="46"/>
    </row>
    <row r="767" spans="3:5">
      <c r="C767" s="29"/>
      <c r="E767" s="46"/>
    </row>
    <row r="768" spans="3:5">
      <c r="C768" s="29"/>
      <c r="E768" s="46"/>
    </row>
    <row r="769" spans="3:5">
      <c r="C769" s="29"/>
      <c r="E769" s="46"/>
    </row>
    <row r="770" spans="3:5">
      <c r="C770" s="29"/>
      <c r="E770" s="46"/>
    </row>
    <row r="771" spans="3:5">
      <c r="C771" s="29"/>
      <c r="E771" s="46"/>
    </row>
    <row r="772" spans="3:5">
      <c r="C772" s="29"/>
      <c r="E772" s="46"/>
    </row>
    <row r="773" spans="3:5">
      <c r="C773" s="29"/>
      <c r="E773" s="46"/>
    </row>
    <row r="774" spans="3:5">
      <c r="C774" s="29"/>
      <c r="E774" s="46"/>
    </row>
    <row r="775" spans="3:5">
      <c r="C775" s="29"/>
      <c r="E775" s="46"/>
    </row>
    <row r="776" spans="3:5">
      <c r="C776" s="29"/>
      <c r="E776" s="46"/>
    </row>
    <row r="777" spans="3:5">
      <c r="C777" s="29"/>
      <c r="E777" s="46"/>
    </row>
    <row r="778" spans="3:5">
      <c r="C778" s="29"/>
      <c r="E778" s="46"/>
    </row>
    <row r="779" spans="3:5">
      <c r="C779" s="29"/>
      <c r="E779" s="46"/>
    </row>
    <row r="780" spans="3:5">
      <c r="C780" s="29"/>
      <c r="E780" s="46"/>
    </row>
    <row r="781" spans="3:5">
      <c r="C781" s="29"/>
      <c r="E781" s="46"/>
    </row>
    <row r="782" spans="3:5">
      <c r="C782" s="29"/>
      <c r="E782" s="46"/>
    </row>
    <row r="783" spans="3:5">
      <c r="C783" s="29"/>
      <c r="E783" s="46"/>
    </row>
    <row r="784" spans="3:5">
      <c r="C784" s="29"/>
      <c r="E784" s="46"/>
    </row>
    <row r="785" spans="3:5">
      <c r="C785" s="29"/>
      <c r="E785" s="46"/>
    </row>
    <row r="786" spans="3:5">
      <c r="C786" s="29"/>
      <c r="E786" s="46"/>
    </row>
    <row r="787" spans="3:5">
      <c r="C787" s="29"/>
      <c r="E787" s="46"/>
    </row>
    <row r="788" spans="3:5">
      <c r="C788" s="29"/>
      <c r="E788" s="46"/>
    </row>
    <row r="789" spans="3:5">
      <c r="C789" s="29"/>
      <c r="E789" s="46"/>
    </row>
    <row r="790" spans="3:5">
      <c r="C790" s="29"/>
      <c r="E790" s="46"/>
    </row>
    <row r="791" spans="3:5">
      <c r="C791" s="29"/>
      <c r="E791" s="46"/>
    </row>
    <row r="792" spans="3:5">
      <c r="C792" s="29"/>
      <c r="E792" s="46"/>
    </row>
    <row r="793" spans="3:5">
      <c r="C793" s="29"/>
      <c r="E793" s="46"/>
    </row>
    <row r="794" spans="3:5">
      <c r="C794" s="29"/>
      <c r="E794" s="46"/>
    </row>
    <row r="795" spans="3:5">
      <c r="C795" s="29"/>
      <c r="E795" s="46"/>
    </row>
    <row r="796" spans="3:5">
      <c r="C796" s="29"/>
      <c r="E796" s="46"/>
    </row>
    <row r="797" spans="3:5">
      <c r="C797" s="29"/>
      <c r="E797" s="46"/>
    </row>
    <row r="798" spans="3:5">
      <c r="C798" s="29"/>
      <c r="E798" s="46"/>
    </row>
    <row r="799" spans="3:5">
      <c r="C799" s="29"/>
      <c r="E799" s="46"/>
    </row>
    <row r="800" spans="3:5">
      <c r="C800" s="29"/>
      <c r="E800" s="46"/>
    </row>
    <row r="801" spans="3:5">
      <c r="C801" s="29"/>
      <c r="E801" s="46"/>
    </row>
    <row r="802" spans="3:5">
      <c r="C802" s="29"/>
      <c r="E802" s="46"/>
    </row>
    <row r="803" spans="3:5">
      <c r="C803" s="29"/>
      <c r="E803" s="46"/>
    </row>
    <row r="804" spans="3:5">
      <c r="C804" s="29"/>
      <c r="E804" s="46"/>
    </row>
    <row r="805" spans="3:5">
      <c r="C805" s="29"/>
      <c r="E805" s="46"/>
    </row>
    <row r="806" spans="3:5">
      <c r="C806" s="29"/>
      <c r="E806" s="46"/>
    </row>
    <row r="807" spans="3:5">
      <c r="C807" s="29"/>
      <c r="E807" s="46"/>
    </row>
    <row r="808" spans="3:5">
      <c r="C808" s="29"/>
      <c r="E808" s="46"/>
    </row>
    <row r="809" spans="3:5">
      <c r="C809" s="29"/>
      <c r="E809" s="46"/>
    </row>
    <row r="810" spans="3:5">
      <c r="C810" s="29"/>
      <c r="E810" s="46"/>
    </row>
    <row r="811" spans="3:5">
      <c r="C811" s="29"/>
      <c r="E811" s="46"/>
    </row>
    <row r="812" spans="3:5">
      <c r="C812" s="29"/>
      <c r="E812" s="46"/>
    </row>
    <row r="813" spans="3:5">
      <c r="C813" s="29"/>
      <c r="E813" s="46"/>
    </row>
    <row r="814" spans="3:5">
      <c r="C814" s="29"/>
      <c r="E814" s="46"/>
    </row>
    <row r="815" spans="3:5">
      <c r="C815" s="29"/>
      <c r="E815" s="46"/>
    </row>
    <row r="816" spans="3:5">
      <c r="C816" s="29"/>
      <c r="E816" s="46"/>
    </row>
    <row r="817" spans="3:5">
      <c r="C817" s="29"/>
      <c r="E817" s="46"/>
    </row>
    <row r="818" spans="3:5">
      <c r="C818" s="29"/>
      <c r="E818" s="46"/>
    </row>
    <row r="819" spans="3:5">
      <c r="C819" s="29"/>
      <c r="E819" s="46"/>
    </row>
    <row r="820" spans="3:5">
      <c r="C820" s="29"/>
      <c r="E820" s="46"/>
    </row>
    <row r="821" spans="3:5">
      <c r="C821" s="29"/>
      <c r="E821" s="46"/>
    </row>
    <row r="822" spans="3:5">
      <c r="C822" s="29"/>
      <c r="E822" s="46"/>
    </row>
    <row r="823" spans="3:5">
      <c r="C823" s="29"/>
      <c r="E823" s="46"/>
    </row>
    <row r="824" spans="3:5">
      <c r="C824" s="29"/>
      <c r="E824" s="46"/>
    </row>
    <row r="825" spans="3:5">
      <c r="C825" s="29"/>
      <c r="E825" s="46"/>
    </row>
    <row r="826" spans="3:5">
      <c r="C826" s="29"/>
      <c r="E826" s="46"/>
    </row>
    <row r="827" spans="3:5">
      <c r="C827" s="29"/>
      <c r="E827" s="46"/>
    </row>
    <row r="828" spans="3:5">
      <c r="C828" s="29"/>
      <c r="E828" s="46"/>
    </row>
    <row r="829" spans="3:5">
      <c r="C829" s="29"/>
      <c r="E829" s="46"/>
    </row>
    <row r="830" spans="3:5">
      <c r="C830" s="29"/>
      <c r="E830" s="46"/>
    </row>
    <row r="831" spans="3:5">
      <c r="C831" s="29"/>
      <c r="E831" s="46"/>
    </row>
    <row r="832" spans="3:5">
      <c r="C832" s="29"/>
      <c r="E832" s="46"/>
    </row>
    <row r="833" spans="3:5">
      <c r="C833" s="29"/>
      <c r="E833" s="46"/>
    </row>
    <row r="834" spans="3:5">
      <c r="C834" s="29"/>
      <c r="E834" s="46"/>
    </row>
    <row r="835" spans="3:5">
      <c r="C835" s="29"/>
      <c r="E835" s="46"/>
    </row>
    <row r="836" spans="3:5">
      <c r="C836" s="29"/>
      <c r="E836" s="46"/>
    </row>
    <row r="837" spans="3:5">
      <c r="C837" s="29"/>
      <c r="E837" s="46"/>
    </row>
    <row r="838" spans="3:5">
      <c r="C838" s="29"/>
      <c r="E838" s="46"/>
    </row>
    <row r="839" spans="3:5">
      <c r="C839" s="29"/>
      <c r="E839" s="46"/>
    </row>
    <row r="840" spans="3:5">
      <c r="C840" s="29"/>
      <c r="E840" s="46"/>
    </row>
    <row r="841" spans="3:5">
      <c r="C841" s="29"/>
      <c r="E841" s="46"/>
    </row>
    <row r="842" spans="3:5">
      <c r="C842" s="29"/>
      <c r="E842" s="46"/>
    </row>
    <row r="843" spans="3:5">
      <c r="C843" s="29"/>
      <c r="E843" s="46"/>
    </row>
    <row r="844" spans="3:5">
      <c r="C844" s="29"/>
      <c r="E844" s="46"/>
    </row>
    <row r="845" spans="3:5">
      <c r="C845" s="29"/>
      <c r="E845" s="46"/>
    </row>
    <row r="846" spans="3:5">
      <c r="C846" s="29"/>
      <c r="E846" s="46"/>
    </row>
    <row r="847" spans="3:5">
      <c r="C847" s="29"/>
      <c r="E847" s="46"/>
    </row>
    <row r="848" spans="3:5">
      <c r="C848" s="29"/>
      <c r="E848" s="46"/>
    </row>
    <row r="849" spans="3:5">
      <c r="C849" s="29"/>
      <c r="E849" s="46"/>
    </row>
    <row r="850" spans="3:5">
      <c r="C850" s="29"/>
      <c r="E850" s="46"/>
    </row>
    <row r="851" spans="3:5">
      <c r="C851" s="29"/>
      <c r="E851" s="46"/>
    </row>
    <row r="852" spans="3:5">
      <c r="C852" s="29"/>
      <c r="E852" s="46"/>
    </row>
    <row r="853" spans="3:5">
      <c r="C853" s="29"/>
      <c r="E853" s="46"/>
    </row>
    <row r="854" spans="3:5">
      <c r="C854" s="29"/>
      <c r="E854" s="46"/>
    </row>
    <row r="855" spans="3:5">
      <c r="C855" s="29"/>
      <c r="E855" s="46"/>
    </row>
    <row r="856" spans="3:5">
      <c r="C856" s="29"/>
      <c r="E856" s="46"/>
    </row>
    <row r="857" spans="3:5">
      <c r="C857" s="29"/>
      <c r="E857" s="46"/>
    </row>
    <row r="858" spans="3:5">
      <c r="C858" s="29"/>
      <c r="E858" s="46"/>
    </row>
    <row r="859" spans="3:5">
      <c r="C859" s="29"/>
      <c r="E859" s="46"/>
    </row>
    <row r="860" spans="3:5">
      <c r="C860" s="29"/>
      <c r="E860" s="46"/>
    </row>
    <row r="861" spans="3:5">
      <c r="C861" s="29"/>
      <c r="E861" s="46"/>
    </row>
    <row r="862" spans="3:5">
      <c r="C862" s="29"/>
      <c r="E862" s="46"/>
    </row>
    <row r="863" spans="3:5">
      <c r="C863" s="29"/>
      <c r="E863" s="46"/>
    </row>
    <row r="864" spans="3:5">
      <c r="C864" s="29"/>
      <c r="E864" s="46"/>
    </row>
    <row r="865" spans="3:5">
      <c r="C865" s="29"/>
      <c r="E865" s="46"/>
    </row>
    <row r="866" spans="3:5">
      <c r="C866" s="29"/>
      <c r="E866" s="46"/>
    </row>
    <row r="867" spans="3:5">
      <c r="C867" s="29"/>
      <c r="E867" s="46"/>
    </row>
    <row r="868" spans="3:5">
      <c r="C868" s="29"/>
      <c r="E868" s="46"/>
    </row>
    <row r="869" spans="3:5">
      <c r="C869" s="29"/>
      <c r="E869" s="46"/>
    </row>
    <row r="870" spans="3:5">
      <c r="C870" s="29"/>
      <c r="E870" s="46"/>
    </row>
    <row r="871" spans="3:5">
      <c r="C871" s="29"/>
      <c r="E871" s="46"/>
    </row>
    <row r="872" spans="3:5">
      <c r="C872" s="29"/>
      <c r="E872" s="46"/>
    </row>
    <row r="873" spans="3:5">
      <c r="C873" s="29"/>
      <c r="E873" s="46"/>
    </row>
    <row r="874" spans="3:5">
      <c r="C874" s="29"/>
      <c r="E874" s="46"/>
    </row>
    <row r="875" spans="3:5">
      <c r="C875" s="29"/>
      <c r="E875" s="46"/>
    </row>
    <row r="876" spans="3:5">
      <c r="C876" s="29"/>
      <c r="E876" s="46"/>
    </row>
    <row r="877" spans="3:5">
      <c r="C877" s="29"/>
      <c r="E877" s="46"/>
    </row>
    <row r="878" spans="3:5">
      <c r="C878" s="29"/>
      <c r="E878" s="46"/>
    </row>
    <row r="879" spans="3:5">
      <c r="C879" s="29"/>
      <c r="E879" s="46"/>
    </row>
    <row r="880" spans="3:5">
      <c r="C880" s="29"/>
      <c r="E880" s="46"/>
    </row>
    <row r="881" spans="3:5">
      <c r="C881" s="29"/>
      <c r="E881" s="46"/>
    </row>
    <row r="882" spans="3:5">
      <c r="C882" s="29"/>
      <c r="E882" s="46"/>
    </row>
    <row r="883" spans="3:5">
      <c r="C883" s="29"/>
      <c r="E883" s="46"/>
    </row>
    <row r="884" spans="3:5">
      <c r="C884" s="29"/>
      <c r="E884" s="46"/>
    </row>
    <row r="885" spans="3:5">
      <c r="C885" s="29"/>
      <c r="E885" s="46"/>
    </row>
    <row r="886" spans="3:5">
      <c r="C886" s="29"/>
      <c r="E886" s="46"/>
    </row>
    <row r="887" spans="3:5">
      <c r="C887" s="29"/>
      <c r="E887" s="46"/>
    </row>
    <row r="888" spans="3:5">
      <c r="C888" s="29"/>
      <c r="E888" s="46"/>
    </row>
    <row r="889" spans="3:5">
      <c r="C889" s="29"/>
      <c r="E889" s="46"/>
    </row>
    <row r="890" spans="3:5">
      <c r="C890" s="29"/>
      <c r="E890" s="46"/>
    </row>
    <row r="891" spans="3:5">
      <c r="C891" s="29"/>
      <c r="E891" s="46"/>
    </row>
    <row r="892" spans="3:5">
      <c r="C892" s="29"/>
      <c r="E892" s="46"/>
    </row>
    <row r="893" spans="3:5">
      <c r="C893" s="29"/>
      <c r="E893" s="46"/>
    </row>
    <row r="894" spans="3:5">
      <c r="C894" s="29"/>
      <c r="E894" s="46"/>
    </row>
    <row r="895" spans="3:5">
      <c r="C895" s="29"/>
      <c r="E895" s="46"/>
    </row>
    <row r="896" spans="3:5">
      <c r="C896" s="29"/>
      <c r="E896" s="46"/>
    </row>
    <row r="897" spans="3:5">
      <c r="C897" s="29"/>
      <c r="E897" s="46"/>
    </row>
    <row r="898" spans="3:5">
      <c r="C898" s="29"/>
      <c r="E898" s="46"/>
    </row>
    <row r="899" spans="3:5">
      <c r="C899" s="29"/>
      <c r="E899" s="46"/>
    </row>
    <row r="900" spans="3:5">
      <c r="C900" s="29"/>
      <c r="E900" s="46"/>
    </row>
    <row r="901" spans="3:5">
      <c r="C901" s="29"/>
      <c r="E901" s="46"/>
    </row>
    <row r="902" spans="3:5">
      <c r="C902" s="29"/>
      <c r="E902" s="46"/>
    </row>
    <row r="903" spans="3:5">
      <c r="C903" s="29"/>
      <c r="E903" s="46"/>
    </row>
    <row r="904" spans="3:5">
      <c r="C904" s="29"/>
      <c r="E904" s="46"/>
    </row>
    <row r="905" spans="3:5">
      <c r="C905" s="29"/>
      <c r="E905" s="46"/>
    </row>
    <row r="906" spans="3:5">
      <c r="C906" s="29"/>
      <c r="E906" s="46"/>
    </row>
    <row r="907" spans="3:5">
      <c r="C907" s="29"/>
      <c r="E907" s="46"/>
    </row>
    <row r="908" spans="3:5">
      <c r="C908" s="29"/>
      <c r="E908" s="46"/>
    </row>
    <row r="909" spans="3:5">
      <c r="C909" s="29"/>
      <c r="E909" s="46"/>
    </row>
    <row r="910" spans="3:5">
      <c r="C910" s="29"/>
      <c r="E910" s="46"/>
    </row>
    <row r="911" spans="3:5">
      <c r="C911" s="29"/>
      <c r="E911" s="46"/>
    </row>
    <row r="912" spans="3:5">
      <c r="C912" s="29"/>
      <c r="E912" s="46"/>
    </row>
    <row r="913" spans="3:5">
      <c r="C913" s="29"/>
      <c r="E913" s="46"/>
    </row>
    <row r="914" spans="3:5">
      <c r="C914" s="29"/>
      <c r="E914" s="46"/>
    </row>
    <row r="915" spans="3:5">
      <c r="C915" s="29"/>
      <c r="E915" s="46"/>
    </row>
    <row r="916" spans="3:5">
      <c r="C916" s="29"/>
      <c r="E916" s="46"/>
    </row>
    <row r="917" spans="3:5">
      <c r="C917" s="29"/>
      <c r="E917" s="46"/>
    </row>
    <row r="918" spans="3:5">
      <c r="C918" s="29"/>
      <c r="E918" s="46"/>
    </row>
    <row r="919" spans="3:5">
      <c r="C919" s="29"/>
      <c r="E919" s="46"/>
    </row>
    <row r="920" spans="3:5">
      <c r="C920" s="29"/>
      <c r="E920" s="46"/>
    </row>
    <row r="921" spans="3:5">
      <c r="C921" s="29"/>
      <c r="E921" s="46"/>
    </row>
    <row r="922" spans="3:5">
      <c r="C922" s="29"/>
      <c r="E922" s="46"/>
    </row>
    <row r="923" spans="3:5">
      <c r="C923" s="29"/>
      <c r="E923" s="46"/>
    </row>
    <row r="924" spans="3:5">
      <c r="C924" s="29"/>
      <c r="E924" s="46"/>
    </row>
    <row r="925" spans="3:5">
      <c r="C925" s="29"/>
      <c r="E925" s="46"/>
    </row>
    <row r="926" spans="3:5">
      <c r="C926" s="29"/>
      <c r="E926" s="46"/>
    </row>
    <row r="927" spans="3:5">
      <c r="C927" s="29"/>
      <c r="E927" s="46"/>
    </row>
    <row r="928" spans="3:5">
      <c r="C928" s="29"/>
      <c r="E928" s="46"/>
    </row>
    <row r="929" spans="3:5">
      <c r="C929" s="29"/>
      <c r="E929" s="46"/>
    </row>
    <row r="930" spans="3:5">
      <c r="C930" s="29"/>
      <c r="E930" s="46"/>
    </row>
    <row r="931" spans="3:5">
      <c r="C931" s="29"/>
      <c r="E931" s="46"/>
    </row>
    <row r="932" spans="3:5">
      <c r="C932" s="29"/>
      <c r="E932" s="46"/>
    </row>
    <row r="933" spans="3:5">
      <c r="C933" s="29"/>
      <c r="E933" s="46"/>
    </row>
    <row r="934" spans="3:5">
      <c r="C934" s="29"/>
      <c r="E934" s="46"/>
    </row>
    <row r="935" spans="3:5">
      <c r="C935" s="29"/>
      <c r="E935" s="46"/>
    </row>
    <row r="936" spans="3:5">
      <c r="C936" s="29"/>
      <c r="E936" s="46"/>
    </row>
    <row r="937" spans="3:5">
      <c r="C937" s="29"/>
      <c r="E937" s="46"/>
    </row>
    <row r="938" spans="3:5">
      <c r="C938" s="29"/>
      <c r="E938" s="46"/>
    </row>
    <row r="939" spans="3:5">
      <c r="C939" s="29"/>
      <c r="E939" s="46"/>
    </row>
    <row r="940" spans="3:5">
      <c r="C940" s="29"/>
      <c r="E940" s="46"/>
    </row>
    <row r="941" spans="3:5">
      <c r="C941" s="29"/>
      <c r="E941" s="46"/>
    </row>
    <row r="942" spans="3:5">
      <c r="C942" s="29"/>
      <c r="E942" s="46"/>
    </row>
    <row r="943" spans="3:5">
      <c r="C943" s="29"/>
      <c r="E943" s="46"/>
    </row>
    <row r="944" spans="3:5">
      <c r="C944" s="29"/>
      <c r="E944" s="46"/>
    </row>
    <row r="945" spans="3:5">
      <c r="C945" s="29"/>
      <c r="E945" s="46"/>
    </row>
    <row r="946" spans="3:5">
      <c r="C946" s="29"/>
      <c r="E946" s="46"/>
    </row>
    <row r="947" spans="3:5">
      <c r="C947" s="29"/>
      <c r="E947" s="46"/>
    </row>
    <row r="948" spans="3:5">
      <c r="C948" s="29"/>
      <c r="E948" s="46"/>
    </row>
    <row r="949" spans="3:5">
      <c r="C949" s="29"/>
      <c r="E949" s="46"/>
    </row>
    <row r="950" spans="3:5">
      <c r="C950" s="29"/>
      <c r="E950" s="46"/>
    </row>
    <row r="951" spans="3:5">
      <c r="C951" s="29"/>
      <c r="E951" s="46"/>
    </row>
    <row r="952" spans="3:5">
      <c r="C952" s="29"/>
      <c r="E952" s="46"/>
    </row>
    <row r="953" spans="3:5">
      <c r="C953" s="29"/>
      <c r="E953" s="46"/>
    </row>
    <row r="954" spans="3:5">
      <c r="C954" s="29"/>
      <c r="E954" s="46"/>
    </row>
    <row r="955" spans="3:5">
      <c r="C955" s="29"/>
      <c r="E955" s="46"/>
    </row>
    <row r="956" spans="3:5">
      <c r="C956" s="29"/>
      <c r="E956" s="46"/>
    </row>
    <row r="957" spans="3:5">
      <c r="C957" s="29"/>
      <c r="E957" s="46"/>
    </row>
    <row r="958" spans="3:5">
      <c r="C958" s="29"/>
      <c r="E958" s="46"/>
    </row>
    <row r="959" spans="3:5">
      <c r="C959" s="29"/>
      <c r="E959" s="46"/>
    </row>
    <row r="960" spans="3:5">
      <c r="C960" s="29"/>
      <c r="E960" s="46"/>
    </row>
    <row r="961" spans="3:5">
      <c r="C961" s="29"/>
      <c r="E961" s="46"/>
    </row>
    <row r="962" spans="3:5">
      <c r="C962" s="29"/>
      <c r="E962" s="46"/>
    </row>
    <row r="963" spans="3:5">
      <c r="C963" s="29"/>
      <c r="E963" s="46"/>
    </row>
    <row r="964" spans="3:5">
      <c r="C964" s="29"/>
      <c r="E964" s="46"/>
    </row>
    <row r="965" spans="3:5">
      <c r="C965" s="29"/>
      <c r="E965" s="46"/>
    </row>
    <row r="966" spans="3:5">
      <c r="C966" s="29"/>
      <c r="E966" s="46"/>
    </row>
    <row r="967" spans="3:5">
      <c r="C967" s="29"/>
      <c r="E967" s="46"/>
    </row>
    <row r="968" spans="3:5">
      <c r="C968" s="29"/>
      <c r="E968" s="46"/>
    </row>
    <row r="969" spans="3:5">
      <c r="C969" s="29"/>
      <c r="E969" s="46"/>
    </row>
    <row r="970" spans="3:5">
      <c r="C970" s="29"/>
      <c r="E970" s="46"/>
    </row>
    <row r="971" spans="3:5">
      <c r="C971" s="29"/>
      <c r="E971" s="46"/>
    </row>
    <row r="972" spans="3:5">
      <c r="C972" s="29"/>
      <c r="E972" s="46"/>
    </row>
    <row r="973" spans="3:5">
      <c r="C973" s="29"/>
      <c r="E973" s="46"/>
    </row>
    <row r="974" spans="3:5">
      <c r="C974" s="29"/>
      <c r="E974" s="46"/>
    </row>
    <row r="975" spans="3:5">
      <c r="C975" s="29"/>
      <c r="E975" s="46"/>
    </row>
    <row r="976" spans="3:5">
      <c r="C976" s="29"/>
      <c r="E976" s="46"/>
    </row>
    <row r="977" spans="3:5">
      <c r="C977" s="29"/>
      <c r="E977" s="46"/>
    </row>
    <row r="978" spans="3:5">
      <c r="C978" s="29"/>
      <c r="E978" s="46"/>
    </row>
    <row r="979" spans="3:5">
      <c r="C979" s="29"/>
      <c r="E979" s="46"/>
    </row>
    <row r="980" spans="3:5">
      <c r="C980" s="29"/>
      <c r="E980" s="46"/>
    </row>
    <row r="981" spans="3:5">
      <c r="C981" s="29"/>
      <c r="E981" s="46"/>
    </row>
    <row r="982" spans="3:5">
      <c r="C982" s="29"/>
      <c r="E982" s="46"/>
    </row>
    <row r="983" spans="3:5">
      <c r="C983" s="29"/>
      <c r="E983" s="46"/>
    </row>
    <row r="984" spans="3:5">
      <c r="C984" s="29"/>
      <c r="E984" s="46"/>
    </row>
    <row r="985" spans="3:5">
      <c r="C985" s="29"/>
      <c r="E985" s="46"/>
    </row>
    <row r="986" spans="3:5">
      <c r="C986" s="29"/>
      <c r="E986" s="46"/>
    </row>
    <row r="987" spans="3:5">
      <c r="C987" s="29"/>
      <c r="E987" s="46"/>
    </row>
    <row r="988" spans="3:5">
      <c r="C988" s="29"/>
      <c r="E988" s="46"/>
    </row>
    <row r="989" spans="3:5">
      <c r="C989" s="29"/>
      <c r="E989" s="46"/>
    </row>
    <row r="990" spans="3:5">
      <c r="C990" s="29"/>
      <c r="E990" s="46"/>
    </row>
    <row r="991" spans="3:5">
      <c r="C991" s="29"/>
      <c r="E991" s="46"/>
    </row>
    <row r="992" spans="3:5">
      <c r="C992" s="29"/>
      <c r="E992" s="46"/>
    </row>
    <row r="993" spans="3:5">
      <c r="C993" s="29"/>
      <c r="E993" s="46"/>
    </row>
    <row r="994" spans="3:5">
      <c r="C994" s="29"/>
      <c r="E994" s="46"/>
    </row>
    <row r="995" spans="3:5">
      <c r="C995" s="29"/>
      <c r="E995" s="46"/>
    </row>
    <row r="996" spans="3:5">
      <c r="C996" s="29"/>
      <c r="E996" s="46"/>
    </row>
    <row r="997" spans="3:5">
      <c r="C997" s="29"/>
      <c r="E997" s="46"/>
    </row>
    <row r="998" spans="3:5">
      <c r="C998" s="29"/>
      <c r="E998" s="46"/>
    </row>
  </sheetData>
  <mergeCells count="1">
    <mergeCell ref="A1:G2"/>
  </mergeCells>
  <pageMargins left="0" right="0" top="0" bottom="0" header="0" footer="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sheetPr>
  <dimension ref="A1:I3"/>
  <sheetViews>
    <sheetView workbookViewId="0"/>
  </sheetViews>
  <sheetFormatPr defaultColWidth="12.5703125" defaultRowHeight="15.75" customHeight="1"/>
  <cols>
    <col min="1" max="1" width="42.42578125" customWidth="1"/>
    <col min="2" max="2" width="17.42578125" customWidth="1"/>
    <col min="3" max="3" width="14" customWidth="1"/>
    <col min="4" max="4" width="50.28515625" customWidth="1"/>
    <col min="8" max="8" width="22.85546875" customWidth="1"/>
    <col min="9" max="9" width="20.42578125" customWidth="1"/>
  </cols>
  <sheetData>
    <row r="1" spans="1:9">
      <c r="A1" s="50" t="s">
        <v>1</v>
      </c>
      <c r="B1" s="50" t="s">
        <v>2</v>
      </c>
      <c r="C1" s="50" t="s">
        <v>3</v>
      </c>
      <c r="D1" s="50" t="s">
        <v>4</v>
      </c>
      <c r="E1" s="50" t="s">
        <v>5</v>
      </c>
      <c r="F1" s="50" t="s">
        <v>6</v>
      </c>
      <c r="G1" s="50" t="s">
        <v>7</v>
      </c>
      <c r="H1" s="50" t="s">
        <v>8</v>
      </c>
    </row>
    <row r="2" spans="1:9" ht="83.25" customHeight="1">
      <c r="A2" s="28" t="s">
        <v>101</v>
      </c>
      <c r="B2" s="24" t="s">
        <v>102</v>
      </c>
      <c r="C2" s="24"/>
      <c r="D2" s="41" t="s">
        <v>103</v>
      </c>
      <c r="E2" s="24">
        <v>100</v>
      </c>
      <c r="F2" s="24" t="s">
        <v>104</v>
      </c>
      <c r="G2" s="24"/>
      <c r="H2" s="51">
        <v>40000</v>
      </c>
      <c r="I2" s="52">
        <f>H2*E2</f>
        <v>4000000</v>
      </c>
    </row>
    <row r="3" spans="1:9">
      <c r="A3" s="53"/>
    </row>
  </sheetData>
  <pageMargins left="0" right="0" top="0" bottom="0" header="0" footer="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ummaryRight="0"/>
  </sheetPr>
  <dimension ref="A1:R23"/>
  <sheetViews>
    <sheetView workbookViewId="0"/>
  </sheetViews>
  <sheetFormatPr defaultColWidth="12.5703125" defaultRowHeight="15.75" customHeight="1"/>
  <cols>
    <col min="1" max="1" width="29.42578125" customWidth="1"/>
    <col min="3" max="3" width="32" customWidth="1"/>
    <col min="4" max="4" width="90.7109375" customWidth="1"/>
    <col min="8" max="8" width="17.42578125" customWidth="1"/>
  </cols>
  <sheetData>
    <row r="1" spans="1:18">
      <c r="A1" s="50" t="s">
        <v>1</v>
      </c>
      <c r="B1" s="72" t="s">
        <v>2</v>
      </c>
      <c r="C1" s="72" t="s">
        <v>3</v>
      </c>
      <c r="D1" s="72" t="s">
        <v>4</v>
      </c>
      <c r="E1" s="72" t="s">
        <v>5</v>
      </c>
      <c r="F1" s="72" t="s">
        <v>105</v>
      </c>
      <c r="G1" s="72" t="s">
        <v>6</v>
      </c>
      <c r="H1" s="72" t="s">
        <v>8</v>
      </c>
      <c r="I1" s="53"/>
      <c r="J1" s="53"/>
      <c r="K1" s="53"/>
      <c r="L1" s="53"/>
      <c r="M1" s="53"/>
      <c r="N1" s="53"/>
      <c r="O1" s="53"/>
      <c r="P1" s="53"/>
      <c r="Q1" s="53"/>
      <c r="R1" s="53"/>
    </row>
    <row r="2" spans="1:18" ht="40.5" customHeight="1">
      <c r="A2" s="54" t="s">
        <v>106</v>
      </c>
      <c r="B2" s="73" t="s">
        <v>11</v>
      </c>
      <c r="C2" s="74" t="s">
        <v>107</v>
      </c>
      <c r="D2" s="75" t="s">
        <v>108</v>
      </c>
      <c r="E2" s="73">
        <v>1</v>
      </c>
      <c r="F2" s="28"/>
      <c r="G2" s="73" t="s">
        <v>14</v>
      </c>
      <c r="H2" s="76">
        <v>3641374</v>
      </c>
      <c r="I2" s="53"/>
      <c r="J2" s="53"/>
      <c r="K2" s="53"/>
      <c r="L2" s="53"/>
      <c r="M2" s="53"/>
      <c r="N2" s="53"/>
      <c r="O2" s="53"/>
      <c r="P2" s="53"/>
      <c r="Q2" s="53"/>
      <c r="R2" s="53"/>
    </row>
    <row r="3" spans="1:18" ht="37.5" customHeight="1">
      <c r="A3" s="54" t="s">
        <v>106</v>
      </c>
      <c r="B3" s="73" t="s">
        <v>11</v>
      </c>
      <c r="C3" s="74" t="s">
        <v>109</v>
      </c>
      <c r="D3" s="75" t="s">
        <v>110</v>
      </c>
      <c r="E3" s="73">
        <v>1</v>
      </c>
      <c r="F3" s="28"/>
      <c r="G3" s="73" t="s">
        <v>14</v>
      </c>
      <c r="H3" s="76">
        <v>3641374</v>
      </c>
      <c r="I3" s="53"/>
      <c r="J3" s="53"/>
      <c r="K3" s="53"/>
      <c r="L3" s="53"/>
      <c r="M3" s="53"/>
      <c r="N3" s="53"/>
      <c r="O3" s="53"/>
      <c r="P3" s="53"/>
      <c r="Q3" s="53"/>
      <c r="R3" s="53"/>
    </row>
    <row r="4" spans="1:18" ht="27" customHeight="1">
      <c r="A4" s="54" t="s">
        <v>106</v>
      </c>
      <c r="B4" s="73" t="s">
        <v>11</v>
      </c>
      <c r="C4" s="74" t="s">
        <v>111</v>
      </c>
      <c r="D4" s="75" t="s">
        <v>112</v>
      </c>
      <c r="E4" s="73">
        <v>1</v>
      </c>
      <c r="F4" s="28"/>
      <c r="G4" s="73" t="s">
        <v>14</v>
      </c>
      <c r="H4" s="76">
        <v>5514105</v>
      </c>
      <c r="I4" s="53"/>
      <c r="J4" s="53"/>
      <c r="K4" s="53"/>
      <c r="L4" s="53"/>
      <c r="M4" s="53"/>
      <c r="N4" s="53"/>
      <c r="O4" s="53"/>
      <c r="P4" s="53"/>
      <c r="Q4" s="53"/>
      <c r="R4" s="53"/>
    </row>
    <row r="5" spans="1:18" ht="58.5" customHeight="1">
      <c r="A5" s="54" t="s">
        <v>106</v>
      </c>
      <c r="B5" s="73" t="s">
        <v>11</v>
      </c>
      <c r="C5" s="74" t="s">
        <v>113</v>
      </c>
      <c r="D5" s="75" t="s">
        <v>114</v>
      </c>
      <c r="E5" s="73">
        <v>1</v>
      </c>
      <c r="F5" s="28"/>
      <c r="G5" s="73" t="s">
        <v>14</v>
      </c>
      <c r="H5" s="76">
        <v>3641374</v>
      </c>
      <c r="I5" s="53"/>
      <c r="J5" s="53"/>
      <c r="K5" s="53"/>
      <c r="L5" s="53"/>
      <c r="M5" s="53"/>
      <c r="N5" s="53"/>
      <c r="O5" s="53"/>
      <c r="P5" s="53"/>
      <c r="Q5" s="53"/>
      <c r="R5" s="53"/>
    </row>
    <row r="6" spans="1:18" ht="87.75" customHeight="1">
      <c r="A6" s="54" t="s">
        <v>106</v>
      </c>
      <c r="B6" s="73" t="s">
        <v>17</v>
      </c>
      <c r="C6" s="73" t="s">
        <v>55</v>
      </c>
      <c r="D6" s="75" t="s">
        <v>56</v>
      </c>
      <c r="E6" s="73">
        <v>10</v>
      </c>
      <c r="F6" s="28"/>
      <c r="G6" s="73" t="s">
        <v>57</v>
      </c>
      <c r="H6" s="77">
        <v>11769</v>
      </c>
      <c r="I6" s="53"/>
      <c r="J6" s="53"/>
      <c r="K6" s="53"/>
      <c r="L6" s="53"/>
      <c r="M6" s="53"/>
      <c r="N6" s="53"/>
      <c r="O6" s="53"/>
      <c r="P6" s="53"/>
      <c r="Q6" s="53"/>
      <c r="R6" s="53"/>
    </row>
    <row r="7" spans="1:18" ht="51.75" customHeight="1">
      <c r="A7" s="54" t="s">
        <v>106</v>
      </c>
      <c r="B7" s="73" t="s">
        <v>17</v>
      </c>
      <c r="C7" s="73" t="s">
        <v>115</v>
      </c>
      <c r="D7" s="75" t="s">
        <v>116</v>
      </c>
      <c r="E7" s="73">
        <v>250</v>
      </c>
      <c r="F7" s="73" t="s">
        <v>117</v>
      </c>
      <c r="G7" s="73" t="s">
        <v>80</v>
      </c>
      <c r="H7" s="77">
        <v>35700</v>
      </c>
      <c r="I7" s="53"/>
      <c r="J7" s="53"/>
      <c r="K7" s="53"/>
      <c r="L7" s="53"/>
      <c r="M7" s="53"/>
      <c r="N7" s="53"/>
      <c r="O7" s="53"/>
      <c r="P7" s="53"/>
      <c r="Q7" s="53"/>
      <c r="R7" s="53"/>
    </row>
    <row r="8" spans="1:18" ht="67.5" customHeight="1">
      <c r="A8" s="54" t="s">
        <v>106</v>
      </c>
      <c r="B8" s="73" t="s">
        <v>17</v>
      </c>
      <c r="C8" s="73" t="s">
        <v>118</v>
      </c>
      <c r="D8" s="78" t="s">
        <v>119</v>
      </c>
      <c r="E8" s="79">
        <v>150</v>
      </c>
      <c r="F8" s="73" t="s">
        <v>117</v>
      </c>
      <c r="G8" s="79" t="s">
        <v>80</v>
      </c>
      <c r="H8" s="77">
        <v>25180</v>
      </c>
      <c r="I8" s="53"/>
      <c r="J8" s="53"/>
      <c r="K8" s="53"/>
      <c r="L8" s="53"/>
      <c r="M8" s="53"/>
      <c r="N8" s="53"/>
      <c r="O8" s="53"/>
      <c r="P8" s="53"/>
      <c r="Q8" s="53"/>
      <c r="R8" s="53"/>
    </row>
    <row r="9" spans="1:18" ht="63.75" customHeight="1">
      <c r="A9" s="54" t="s">
        <v>106</v>
      </c>
      <c r="B9" s="73" t="s">
        <v>17</v>
      </c>
      <c r="C9" s="73" t="s">
        <v>120</v>
      </c>
      <c r="D9" s="75" t="s">
        <v>121</v>
      </c>
      <c r="E9" s="73">
        <v>100</v>
      </c>
      <c r="F9" s="73" t="s">
        <v>117</v>
      </c>
      <c r="G9" s="73" t="s">
        <v>80</v>
      </c>
      <c r="H9" s="77">
        <v>21396</v>
      </c>
      <c r="I9" s="53"/>
      <c r="J9" s="53"/>
      <c r="K9" s="53"/>
      <c r="L9" s="53"/>
      <c r="M9" s="53"/>
      <c r="N9" s="53"/>
      <c r="O9" s="53"/>
      <c r="P9" s="53"/>
      <c r="Q9" s="53"/>
      <c r="R9" s="53"/>
    </row>
    <row r="10" spans="1:18">
      <c r="A10" s="54" t="s">
        <v>106</v>
      </c>
      <c r="B10" s="73" t="s">
        <v>17</v>
      </c>
      <c r="C10" s="73" t="s">
        <v>122</v>
      </c>
      <c r="D10" s="75" t="s">
        <v>123</v>
      </c>
      <c r="E10" s="73">
        <v>400</v>
      </c>
      <c r="F10" s="73">
        <f>30*250</f>
        <v>7500</v>
      </c>
      <c r="G10" s="73" t="s">
        <v>124</v>
      </c>
      <c r="H10" s="77">
        <v>13828</v>
      </c>
      <c r="I10" s="53"/>
      <c r="J10" s="53"/>
      <c r="K10" s="53"/>
      <c r="L10" s="53"/>
      <c r="M10" s="53"/>
      <c r="N10" s="53"/>
      <c r="O10" s="53"/>
      <c r="P10" s="53"/>
      <c r="Q10" s="53"/>
      <c r="R10" s="53"/>
    </row>
    <row r="11" spans="1:18">
      <c r="A11" s="54" t="s">
        <v>106</v>
      </c>
      <c r="B11" s="73" t="s">
        <v>17</v>
      </c>
      <c r="C11" s="73" t="s">
        <v>125</v>
      </c>
      <c r="D11" s="75" t="s">
        <v>126</v>
      </c>
      <c r="E11" s="73">
        <v>400</v>
      </c>
      <c r="F11" s="73">
        <v>25000</v>
      </c>
      <c r="G11" s="73" t="s">
        <v>124</v>
      </c>
      <c r="H11" s="77">
        <v>12566</v>
      </c>
      <c r="I11" s="53"/>
      <c r="J11" s="53"/>
      <c r="K11" s="53"/>
      <c r="L11" s="53"/>
      <c r="M11" s="53"/>
      <c r="N11" s="53"/>
      <c r="O11" s="53"/>
      <c r="P11" s="53"/>
      <c r="Q11" s="53"/>
      <c r="R11" s="53"/>
    </row>
    <row r="12" spans="1:18">
      <c r="A12" s="54" t="s">
        <v>106</v>
      </c>
      <c r="B12" s="73" t="s">
        <v>17</v>
      </c>
      <c r="C12" s="73" t="s">
        <v>127</v>
      </c>
      <c r="D12" s="75" t="s">
        <v>128</v>
      </c>
      <c r="E12" s="73">
        <v>400</v>
      </c>
      <c r="F12" s="80">
        <v>25000</v>
      </c>
      <c r="G12" s="73" t="s">
        <v>124</v>
      </c>
      <c r="H12" s="77">
        <v>5653</v>
      </c>
      <c r="I12" s="53"/>
      <c r="J12" s="55"/>
      <c r="K12" s="55"/>
      <c r="L12" s="55"/>
      <c r="M12" s="55"/>
      <c r="N12" s="55"/>
      <c r="O12" s="53"/>
      <c r="P12" s="53"/>
      <c r="Q12" s="53"/>
      <c r="R12" s="53"/>
    </row>
    <row r="13" spans="1:18">
      <c r="A13" s="54" t="s">
        <v>106</v>
      </c>
      <c r="B13" s="73" t="s">
        <v>17</v>
      </c>
      <c r="C13" s="73" t="s">
        <v>129</v>
      </c>
      <c r="D13" s="75" t="s">
        <v>128</v>
      </c>
      <c r="E13" s="81">
        <v>50</v>
      </c>
      <c r="F13" s="73">
        <v>2500</v>
      </c>
      <c r="G13" s="82" t="s">
        <v>124</v>
      </c>
      <c r="H13" s="83">
        <v>5653</v>
      </c>
      <c r="I13" s="53"/>
      <c r="J13" s="55"/>
      <c r="K13" s="55"/>
      <c r="L13" s="53"/>
      <c r="M13" s="53"/>
      <c r="N13" s="53"/>
      <c r="O13" s="53"/>
      <c r="P13" s="53"/>
      <c r="Q13" s="53"/>
      <c r="R13" s="53"/>
    </row>
    <row r="14" spans="1:18" ht="125.25" customHeight="1">
      <c r="A14" s="54" t="s">
        <v>106</v>
      </c>
      <c r="B14" s="73" t="s">
        <v>17</v>
      </c>
      <c r="C14" s="73" t="s">
        <v>130</v>
      </c>
      <c r="D14" s="84" t="s">
        <v>131</v>
      </c>
      <c r="E14" s="85">
        <v>250</v>
      </c>
      <c r="F14" s="73" t="s">
        <v>117</v>
      </c>
      <c r="G14" s="75" t="s">
        <v>124</v>
      </c>
      <c r="H14" s="77">
        <v>309460</v>
      </c>
      <c r="I14" s="53" t="s">
        <v>132</v>
      </c>
      <c r="J14" s="53"/>
      <c r="K14" s="53"/>
      <c r="L14" s="53"/>
      <c r="M14" s="53"/>
      <c r="N14" s="53"/>
      <c r="O14" s="53"/>
      <c r="P14" s="53"/>
      <c r="Q14" s="53"/>
      <c r="R14" s="53"/>
    </row>
    <row r="15" spans="1:18" ht="72" customHeight="1">
      <c r="A15" s="54" t="s">
        <v>106</v>
      </c>
      <c r="B15" s="73" t="s">
        <v>17</v>
      </c>
      <c r="C15" s="73" t="s">
        <v>133</v>
      </c>
      <c r="D15" s="75" t="s">
        <v>134</v>
      </c>
      <c r="E15" s="73">
        <v>100</v>
      </c>
      <c r="F15" s="73" t="s">
        <v>117</v>
      </c>
      <c r="G15" s="73" t="s">
        <v>89</v>
      </c>
      <c r="H15" s="86">
        <v>33963</v>
      </c>
      <c r="I15" s="53"/>
      <c r="J15" s="53"/>
      <c r="K15" s="53"/>
      <c r="L15" s="53"/>
      <c r="M15" s="53"/>
      <c r="N15" s="53"/>
      <c r="O15" s="53"/>
      <c r="P15" s="53"/>
      <c r="Q15" s="53"/>
      <c r="R15" s="53"/>
    </row>
    <row r="16" spans="1:18" ht="61.5" customHeight="1">
      <c r="A16" s="54" t="s">
        <v>106</v>
      </c>
      <c r="B16" s="73"/>
      <c r="C16" s="73" t="s">
        <v>135</v>
      </c>
      <c r="D16" s="75"/>
      <c r="E16" s="73">
        <v>150</v>
      </c>
      <c r="F16" s="73"/>
      <c r="G16" s="73"/>
      <c r="H16" s="86"/>
      <c r="I16" s="53"/>
      <c r="J16" s="53"/>
      <c r="K16" s="53"/>
      <c r="L16" s="53"/>
      <c r="M16" s="53"/>
      <c r="N16" s="53"/>
      <c r="O16" s="53"/>
      <c r="P16" s="53"/>
      <c r="Q16" s="53"/>
      <c r="R16" s="53"/>
    </row>
    <row r="17" spans="1:18" ht="86.25" customHeight="1">
      <c r="A17" s="54" t="s">
        <v>106</v>
      </c>
      <c r="B17" s="73" t="s">
        <v>17</v>
      </c>
      <c r="C17" s="73" t="s">
        <v>136</v>
      </c>
      <c r="D17" s="75" t="s">
        <v>137</v>
      </c>
      <c r="E17" s="73">
        <v>25</v>
      </c>
      <c r="F17" s="73" t="s">
        <v>117</v>
      </c>
      <c r="G17" s="73" t="s">
        <v>89</v>
      </c>
      <c r="H17" s="86">
        <v>79837</v>
      </c>
      <c r="I17" s="53"/>
      <c r="J17" s="53"/>
      <c r="K17" s="53"/>
      <c r="L17" s="53"/>
      <c r="M17" s="53"/>
      <c r="N17" s="53"/>
      <c r="O17" s="53"/>
      <c r="P17" s="53"/>
      <c r="Q17" s="53"/>
      <c r="R17" s="53"/>
    </row>
    <row r="18" spans="1:18">
      <c r="A18" s="54" t="s">
        <v>106</v>
      </c>
      <c r="B18" s="73" t="s">
        <v>17</v>
      </c>
      <c r="C18" s="73" t="s">
        <v>138</v>
      </c>
      <c r="D18" s="75" t="s">
        <v>123</v>
      </c>
      <c r="E18" s="73">
        <v>3</v>
      </c>
      <c r="F18" s="28"/>
      <c r="G18" s="73" t="s">
        <v>124</v>
      </c>
      <c r="H18" s="86">
        <v>13828</v>
      </c>
      <c r="I18" s="53"/>
      <c r="J18" s="53"/>
      <c r="K18" s="53"/>
      <c r="L18" s="53"/>
      <c r="M18" s="53"/>
      <c r="N18" s="53"/>
      <c r="O18" s="53"/>
      <c r="P18" s="53"/>
      <c r="Q18" s="53"/>
      <c r="R18" s="53"/>
    </row>
    <row r="19" spans="1:18">
      <c r="A19" s="54" t="s">
        <v>106</v>
      </c>
      <c r="B19" s="73" t="s">
        <v>17</v>
      </c>
      <c r="C19" s="73" t="s">
        <v>125</v>
      </c>
      <c r="D19" s="75" t="s">
        <v>126</v>
      </c>
      <c r="E19" s="73">
        <v>1</v>
      </c>
      <c r="F19" s="28"/>
      <c r="G19" s="73" t="s">
        <v>124</v>
      </c>
      <c r="H19" s="86">
        <v>12566</v>
      </c>
      <c r="I19" s="53"/>
      <c r="J19" s="53"/>
      <c r="K19" s="53"/>
      <c r="L19" s="53"/>
      <c r="M19" s="53"/>
      <c r="N19" s="53"/>
      <c r="O19" s="53"/>
      <c r="P19" s="53"/>
      <c r="Q19" s="53"/>
      <c r="R19" s="53"/>
    </row>
    <row r="20" spans="1:18" ht="43.5" customHeight="1">
      <c r="A20" s="54" t="s">
        <v>106</v>
      </c>
      <c r="B20" s="73" t="s">
        <v>17</v>
      </c>
      <c r="C20" s="73" t="s">
        <v>127</v>
      </c>
      <c r="D20" s="75" t="s">
        <v>128</v>
      </c>
      <c r="E20" s="73">
        <v>1</v>
      </c>
      <c r="F20" s="28"/>
      <c r="G20" s="73" t="s">
        <v>124</v>
      </c>
      <c r="H20" s="86">
        <v>5653</v>
      </c>
      <c r="I20" s="53"/>
      <c r="J20" s="53"/>
      <c r="K20" s="53"/>
      <c r="L20" s="53"/>
      <c r="M20" s="53"/>
      <c r="N20" s="53"/>
      <c r="O20" s="53"/>
      <c r="P20" s="53"/>
      <c r="Q20" s="53"/>
      <c r="R20" s="53"/>
    </row>
    <row r="21" spans="1:18" ht="27" customHeight="1">
      <c r="A21" s="54" t="s">
        <v>106</v>
      </c>
      <c r="B21" s="73" t="s">
        <v>17</v>
      </c>
      <c r="C21" s="73" t="s">
        <v>139</v>
      </c>
      <c r="D21" s="75" t="s">
        <v>128</v>
      </c>
      <c r="E21" s="73">
        <v>1</v>
      </c>
      <c r="F21" s="28"/>
      <c r="G21" s="73" t="s">
        <v>124</v>
      </c>
      <c r="H21" s="86">
        <v>5653</v>
      </c>
      <c r="I21" s="53"/>
      <c r="J21" s="53"/>
      <c r="K21" s="53"/>
      <c r="L21" s="53"/>
      <c r="M21" s="53"/>
      <c r="N21" s="53"/>
      <c r="O21" s="53"/>
      <c r="P21" s="53"/>
      <c r="Q21" s="53"/>
      <c r="R21" s="53"/>
    </row>
    <row r="22" spans="1:18" ht="48.75" customHeight="1">
      <c r="A22" s="54" t="s">
        <v>106</v>
      </c>
      <c r="B22" s="73" t="s">
        <v>17</v>
      </c>
      <c r="C22" s="28" t="s">
        <v>140</v>
      </c>
      <c r="D22" s="73" t="s">
        <v>141</v>
      </c>
      <c r="E22" s="28">
        <v>30</v>
      </c>
      <c r="F22" s="28"/>
      <c r="G22" s="28"/>
      <c r="H22" s="87">
        <v>15</v>
      </c>
      <c r="I22" s="53"/>
      <c r="J22" s="53"/>
      <c r="K22" s="53"/>
      <c r="L22" s="53"/>
      <c r="M22" s="53"/>
      <c r="N22" s="53"/>
      <c r="O22" s="53"/>
      <c r="P22" s="53"/>
      <c r="Q22" s="53"/>
      <c r="R22" s="53"/>
    </row>
    <row r="23" spans="1:18" ht="60.75" customHeight="1">
      <c r="A23" s="54" t="s">
        <v>106</v>
      </c>
      <c r="B23" s="73" t="s">
        <v>17</v>
      </c>
      <c r="C23" s="28" t="s">
        <v>142</v>
      </c>
      <c r="D23" s="28" t="s">
        <v>143</v>
      </c>
      <c r="E23" s="28">
        <v>250</v>
      </c>
      <c r="F23" s="28"/>
      <c r="G23" s="28"/>
      <c r="H23" s="28"/>
      <c r="I23" s="53"/>
      <c r="J23" s="53"/>
      <c r="K23" s="53"/>
      <c r="L23" s="53"/>
      <c r="M23" s="53"/>
      <c r="N23" s="53"/>
      <c r="O23" s="53"/>
      <c r="P23" s="53"/>
      <c r="Q23" s="53"/>
      <c r="R23" s="53"/>
    </row>
  </sheetData>
  <pageMargins left="0" right="0" top="0" bottom="0" header="0" footer="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sheetPr>
  <dimension ref="A1:H912"/>
  <sheetViews>
    <sheetView workbookViewId="0"/>
  </sheetViews>
  <sheetFormatPr defaultColWidth="12.5703125" defaultRowHeight="15.75" customHeight="1"/>
  <cols>
    <col min="1" max="1" width="23.42578125" customWidth="1"/>
    <col min="3" max="3" width="19.140625" customWidth="1"/>
    <col min="4" max="4" width="45" customWidth="1"/>
    <col min="5" max="5" width="20.42578125" customWidth="1"/>
  </cols>
  <sheetData>
    <row r="1" spans="1:8">
      <c r="A1" s="58" t="s">
        <v>0</v>
      </c>
      <c r="B1" s="88"/>
      <c r="C1" s="88"/>
      <c r="D1" s="88"/>
      <c r="E1" s="88"/>
      <c r="F1" s="88"/>
      <c r="G1" s="88"/>
      <c r="H1" s="88"/>
    </row>
    <row r="2" spans="1:8" ht="29.25" customHeight="1">
      <c r="A2" s="54" t="s">
        <v>1</v>
      </c>
      <c r="B2" s="54" t="s">
        <v>2</v>
      </c>
      <c r="C2" s="54" t="s">
        <v>4</v>
      </c>
      <c r="D2" s="54" t="s">
        <v>5</v>
      </c>
      <c r="E2" s="54" t="s">
        <v>5</v>
      </c>
      <c r="F2" s="54" t="s">
        <v>6</v>
      </c>
      <c r="G2" s="54" t="s">
        <v>7</v>
      </c>
      <c r="H2" s="54" t="s">
        <v>144</v>
      </c>
    </row>
    <row r="3" spans="1:8" ht="49.5" customHeight="1">
      <c r="A3" s="54" t="s">
        <v>145</v>
      </c>
      <c r="B3" s="54" t="s">
        <v>11</v>
      </c>
      <c r="C3" s="54" t="s">
        <v>146</v>
      </c>
      <c r="D3" s="54">
        <v>1</v>
      </c>
      <c r="E3" s="54">
        <v>1</v>
      </c>
      <c r="F3" s="54" t="s">
        <v>14</v>
      </c>
      <c r="G3" s="54">
        <v>4</v>
      </c>
      <c r="H3" s="89">
        <v>5514104.8799999999</v>
      </c>
    </row>
    <row r="4" spans="1:8" ht="29.25" customHeight="1">
      <c r="A4" s="54" t="s">
        <v>145</v>
      </c>
      <c r="B4" s="54" t="s">
        <v>17</v>
      </c>
      <c r="C4" s="54" t="s">
        <v>147</v>
      </c>
      <c r="D4" s="54" t="s">
        <v>148</v>
      </c>
      <c r="E4" s="90">
        <v>300</v>
      </c>
      <c r="F4" s="90" t="s">
        <v>6</v>
      </c>
      <c r="G4" s="91"/>
      <c r="H4" s="92">
        <v>11305</v>
      </c>
    </row>
    <row r="5" spans="1:8" ht="24.75" customHeight="1">
      <c r="A5" s="54" t="s">
        <v>145</v>
      </c>
      <c r="B5" s="54" t="s">
        <v>17</v>
      </c>
      <c r="C5" s="54" t="s">
        <v>149</v>
      </c>
      <c r="D5" s="90" t="s">
        <v>150</v>
      </c>
      <c r="E5" s="90">
        <v>100</v>
      </c>
      <c r="F5" s="90">
        <v>100</v>
      </c>
      <c r="G5" s="54" t="s">
        <v>151</v>
      </c>
      <c r="H5" s="89">
        <v>61830</v>
      </c>
    </row>
    <row r="6" spans="1:8" ht="30" customHeight="1">
      <c r="A6" s="54" t="s">
        <v>145</v>
      </c>
      <c r="B6" s="54" t="s">
        <v>17</v>
      </c>
      <c r="C6" s="54" t="s">
        <v>152</v>
      </c>
      <c r="D6" s="93" t="s">
        <v>153</v>
      </c>
      <c r="E6" s="90">
        <v>100</v>
      </c>
      <c r="F6" s="90">
        <v>100</v>
      </c>
      <c r="G6" s="91"/>
      <c r="H6" s="92">
        <v>13828</v>
      </c>
    </row>
    <row r="7" spans="1:8" ht="77.25" customHeight="1">
      <c r="A7" s="54" t="s">
        <v>145</v>
      </c>
      <c r="B7" s="54" t="s">
        <v>17</v>
      </c>
      <c r="C7" s="54" t="s">
        <v>154</v>
      </c>
      <c r="D7" s="90" t="s">
        <v>155</v>
      </c>
      <c r="E7" s="54">
        <v>150</v>
      </c>
      <c r="F7" s="94" t="s">
        <v>89</v>
      </c>
      <c r="G7" s="54" t="s">
        <v>117</v>
      </c>
      <c r="H7" s="95">
        <v>165005</v>
      </c>
    </row>
    <row r="8" spans="1:8" ht="42" customHeight="1">
      <c r="A8" s="54" t="s">
        <v>145</v>
      </c>
      <c r="B8" s="54" t="s">
        <v>17</v>
      </c>
      <c r="C8" s="56" t="s">
        <v>156</v>
      </c>
      <c r="D8" s="96" t="s">
        <v>157</v>
      </c>
      <c r="E8" s="94">
        <v>150</v>
      </c>
      <c r="F8" s="94" t="s">
        <v>89</v>
      </c>
      <c r="G8" s="94"/>
      <c r="H8" s="89"/>
    </row>
    <row r="9" spans="1:8" ht="84.75" customHeight="1">
      <c r="A9" s="54" t="s">
        <v>145</v>
      </c>
      <c r="B9" s="54" t="s">
        <v>17</v>
      </c>
      <c r="C9" s="56" t="s">
        <v>158</v>
      </c>
      <c r="D9" s="96" t="s">
        <v>159</v>
      </c>
      <c r="E9" s="94">
        <v>50</v>
      </c>
      <c r="F9" s="94" t="s">
        <v>89</v>
      </c>
      <c r="G9" s="94"/>
      <c r="H9" s="89"/>
    </row>
    <row r="10" spans="1:8" ht="21.75" customHeight="1">
      <c r="A10" s="54" t="s">
        <v>145</v>
      </c>
      <c r="B10" s="54" t="s">
        <v>17</v>
      </c>
      <c r="C10" s="56" t="s">
        <v>160</v>
      </c>
      <c r="D10" s="35" t="s">
        <v>161</v>
      </c>
      <c r="E10" s="94" t="s">
        <v>162</v>
      </c>
      <c r="F10" s="94" t="s">
        <v>163</v>
      </c>
      <c r="G10" s="94"/>
      <c r="H10" s="89">
        <v>20000</v>
      </c>
    </row>
    <row r="11" spans="1:8" ht="27.75" customHeight="1">
      <c r="A11" s="54" t="s">
        <v>145</v>
      </c>
      <c r="B11" s="54" t="s">
        <v>17</v>
      </c>
      <c r="C11" s="56" t="s">
        <v>164</v>
      </c>
      <c r="D11" s="35" t="s">
        <v>165</v>
      </c>
      <c r="E11" s="94" t="s">
        <v>166</v>
      </c>
      <c r="F11" s="94" t="s">
        <v>89</v>
      </c>
      <c r="G11" s="94"/>
      <c r="H11" s="89">
        <v>20000</v>
      </c>
    </row>
    <row r="12" spans="1:8" ht="24.75" customHeight="1">
      <c r="A12" s="54" t="s">
        <v>145</v>
      </c>
      <c r="B12" s="54" t="s">
        <v>17</v>
      </c>
      <c r="C12" s="56" t="s">
        <v>167</v>
      </c>
      <c r="D12" s="35" t="s">
        <v>168</v>
      </c>
      <c r="E12" s="94">
        <v>50</v>
      </c>
      <c r="F12" s="94" t="s">
        <v>89</v>
      </c>
      <c r="G12" s="94"/>
      <c r="H12" s="89"/>
    </row>
    <row r="13" spans="1:8" ht="52.5" customHeight="1">
      <c r="A13" s="54" t="s">
        <v>145</v>
      </c>
      <c r="B13" s="54" t="s">
        <v>17</v>
      </c>
      <c r="C13" s="56" t="s">
        <v>169</v>
      </c>
      <c r="D13" s="35" t="s">
        <v>170</v>
      </c>
      <c r="E13" s="94">
        <v>50</v>
      </c>
      <c r="F13" s="94" t="s">
        <v>171</v>
      </c>
      <c r="G13" s="94"/>
      <c r="H13" s="89"/>
    </row>
    <row r="14" spans="1:8" ht="24.75" customHeight="1">
      <c r="A14" s="54" t="s">
        <v>145</v>
      </c>
      <c r="B14" s="54" t="s">
        <v>17</v>
      </c>
      <c r="C14" s="56" t="s">
        <v>172</v>
      </c>
      <c r="D14" s="35" t="s">
        <v>173</v>
      </c>
      <c r="E14" s="94">
        <v>5</v>
      </c>
      <c r="F14" s="94" t="s">
        <v>89</v>
      </c>
      <c r="G14" s="94"/>
      <c r="H14" s="89"/>
    </row>
    <row r="15" spans="1:8" ht="29.25" customHeight="1">
      <c r="A15" s="54" t="s">
        <v>145</v>
      </c>
      <c r="B15" s="54" t="s">
        <v>17</v>
      </c>
      <c r="C15" s="56" t="s">
        <v>174</v>
      </c>
      <c r="D15" s="96" t="s">
        <v>175</v>
      </c>
      <c r="E15" s="94">
        <v>150</v>
      </c>
      <c r="F15" s="94" t="s">
        <v>176</v>
      </c>
      <c r="G15" s="94"/>
      <c r="H15" s="89"/>
    </row>
    <row r="16" spans="1:8" ht="27.75" customHeight="1">
      <c r="A16" s="54" t="s">
        <v>145</v>
      </c>
      <c r="B16" s="54" t="s">
        <v>17</v>
      </c>
      <c r="C16" s="56" t="s">
        <v>177</v>
      </c>
      <c r="D16" s="35" t="s">
        <v>178</v>
      </c>
      <c r="E16" s="94">
        <v>150</v>
      </c>
      <c r="F16" s="94" t="s">
        <v>89</v>
      </c>
      <c r="G16" s="94"/>
      <c r="H16" s="89"/>
    </row>
    <row r="17" spans="1:8">
      <c r="A17" s="54" t="s">
        <v>145</v>
      </c>
      <c r="B17" s="54" t="s">
        <v>17</v>
      </c>
      <c r="C17" s="56" t="s">
        <v>179</v>
      </c>
      <c r="D17" s="35" t="s">
        <v>180</v>
      </c>
      <c r="E17" s="94">
        <v>150</v>
      </c>
      <c r="F17" s="94" t="s">
        <v>89</v>
      </c>
      <c r="G17" s="94"/>
      <c r="H17" s="89"/>
    </row>
    <row r="18" spans="1:8" ht="21.75" customHeight="1">
      <c r="A18" s="54" t="s">
        <v>145</v>
      </c>
      <c r="B18" s="54" t="s">
        <v>17</v>
      </c>
      <c r="C18" s="56" t="s">
        <v>181</v>
      </c>
      <c r="D18" s="35" t="s">
        <v>182</v>
      </c>
      <c r="E18" s="94">
        <v>10</v>
      </c>
      <c r="F18" s="94" t="s">
        <v>124</v>
      </c>
      <c r="G18" s="94"/>
      <c r="H18" s="89"/>
    </row>
    <row r="19" spans="1:8" ht="65.25" customHeight="1">
      <c r="A19" s="54" t="s">
        <v>145</v>
      </c>
      <c r="B19" s="35" t="s">
        <v>104</v>
      </c>
      <c r="C19" s="94" t="s">
        <v>183</v>
      </c>
      <c r="D19" s="35" t="s">
        <v>184</v>
      </c>
      <c r="E19" s="94">
        <v>150</v>
      </c>
      <c r="F19" s="94" t="s">
        <v>31</v>
      </c>
      <c r="G19" s="94"/>
      <c r="H19" s="89">
        <v>15000</v>
      </c>
    </row>
    <row r="20" spans="1:8">
      <c r="C20" s="29"/>
      <c r="E20" s="29"/>
      <c r="F20" s="29"/>
      <c r="G20" s="29"/>
      <c r="H20" s="29"/>
    </row>
    <row r="21" spans="1:8">
      <c r="C21" s="29"/>
      <c r="E21" s="29"/>
      <c r="F21" s="29"/>
      <c r="G21" s="29"/>
      <c r="H21" s="29"/>
    </row>
    <row r="22" spans="1:8">
      <c r="C22" s="29"/>
      <c r="E22" s="29"/>
      <c r="F22" s="29"/>
      <c r="G22" s="29"/>
      <c r="H22" s="29"/>
    </row>
    <row r="23" spans="1:8">
      <c r="C23" s="29"/>
      <c r="E23" s="29"/>
      <c r="F23" s="29"/>
      <c r="G23" s="29"/>
      <c r="H23" s="29"/>
    </row>
    <row r="24" spans="1:8">
      <c r="C24" s="29"/>
      <c r="E24" s="29"/>
      <c r="F24" s="29"/>
      <c r="G24" s="29"/>
      <c r="H24" s="29"/>
    </row>
    <row r="25" spans="1:8">
      <c r="C25" s="29"/>
      <c r="E25" s="29"/>
      <c r="F25" s="29"/>
      <c r="G25" s="29"/>
      <c r="H25" s="29"/>
    </row>
    <row r="26" spans="1:8">
      <c r="C26" s="29"/>
      <c r="E26" s="29"/>
      <c r="F26" s="29"/>
      <c r="G26" s="29"/>
      <c r="H26" s="29"/>
    </row>
    <row r="27" spans="1:8">
      <c r="C27" s="29"/>
      <c r="E27" s="29"/>
      <c r="F27" s="29"/>
      <c r="G27" s="29"/>
      <c r="H27" s="29"/>
    </row>
    <row r="28" spans="1:8">
      <c r="C28" s="29"/>
      <c r="E28" s="29"/>
      <c r="F28" s="29"/>
      <c r="G28" s="29"/>
      <c r="H28" s="29"/>
    </row>
    <row r="29" spans="1:8">
      <c r="C29" s="29"/>
      <c r="E29" s="29"/>
      <c r="F29" s="29"/>
      <c r="G29" s="29"/>
      <c r="H29" s="29"/>
    </row>
    <row r="30" spans="1:8">
      <c r="C30" s="29"/>
      <c r="E30" s="29"/>
      <c r="F30" s="29"/>
      <c r="G30" s="29"/>
      <c r="H30" s="29"/>
    </row>
    <row r="31" spans="1:8">
      <c r="C31" s="29"/>
      <c r="E31" s="29"/>
      <c r="F31" s="29"/>
      <c r="G31" s="29"/>
      <c r="H31" s="29"/>
    </row>
    <row r="32" spans="1:8">
      <c r="C32" s="29"/>
      <c r="E32" s="29"/>
      <c r="F32" s="29"/>
      <c r="G32" s="29"/>
      <c r="H32" s="29"/>
    </row>
    <row r="33" spans="3:8">
      <c r="C33" s="29"/>
      <c r="E33" s="29"/>
      <c r="F33" s="29"/>
      <c r="G33" s="29"/>
      <c r="H33" s="29"/>
    </row>
    <row r="34" spans="3:8">
      <c r="C34" s="29"/>
      <c r="E34" s="29"/>
      <c r="F34" s="29"/>
      <c r="G34" s="29"/>
      <c r="H34" s="29"/>
    </row>
    <row r="35" spans="3:8">
      <c r="C35" s="29"/>
      <c r="E35" s="29"/>
      <c r="F35" s="29"/>
      <c r="G35" s="29"/>
      <c r="H35" s="29"/>
    </row>
    <row r="36" spans="3:8">
      <c r="C36" s="29"/>
      <c r="E36" s="29"/>
      <c r="F36" s="29"/>
      <c r="G36" s="29"/>
      <c r="H36" s="29"/>
    </row>
    <row r="37" spans="3:8">
      <c r="C37" s="29"/>
      <c r="E37" s="29"/>
      <c r="F37" s="29"/>
      <c r="G37" s="29"/>
      <c r="H37" s="29"/>
    </row>
    <row r="38" spans="3:8">
      <c r="C38" s="29"/>
      <c r="E38" s="29"/>
      <c r="F38" s="29"/>
      <c r="G38" s="29"/>
      <c r="H38" s="29"/>
    </row>
    <row r="39" spans="3:8">
      <c r="C39" s="29"/>
      <c r="E39" s="29"/>
      <c r="F39" s="29"/>
      <c r="G39" s="29"/>
      <c r="H39" s="29"/>
    </row>
    <row r="40" spans="3:8">
      <c r="C40" s="29"/>
      <c r="E40" s="29"/>
      <c r="F40" s="29"/>
      <c r="G40" s="29"/>
      <c r="H40" s="29"/>
    </row>
    <row r="41" spans="3:8">
      <c r="C41" s="29"/>
      <c r="E41" s="29"/>
      <c r="F41" s="29"/>
      <c r="G41" s="29"/>
      <c r="H41" s="29"/>
    </row>
    <row r="42" spans="3:8">
      <c r="C42" s="29"/>
      <c r="E42" s="29"/>
      <c r="F42" s="29"/>
      <c r="G42" s="29"/>
      <c r="H42" s="29"/>
    </row>
    <row r="43" spans="3:8">
      <c r="C43" s="29"/>
      <c r="E43" s="29"/>
      <c r="F43" s="29"/>
      <c r="G43" s="29"/>
      <c r="H43" s="29"/>
    </row>
    <row r="44" spans="3:8">
      <c r="C44" s="29"/>
      <c r="E44" s="29"/>
      <c r="F44" s="29"/>
      <c r="G44" s="29"/>
      <c r="H44" s="29"/>
    </row>
    <row r="45" spans="3:8">
      <c r="C45" s="29"/>
      <c r="E45" s="29"/>
      <c r="F45" s="29"/>
      <c r="G45" s="29"/>
      <c r="H45" s="29"/>
    </row>
    <row r="46" spans="3:8">
      <c r="C46" s="29"/>
      <c r="E46" s="29"/>
      <c r="F46" s="29"/>
      <c r="G46" s="29"/>
      <c r="H46" s="29"/>
    </row>
    <row r="47" spans="3:8">
      <c r="C47" s="29"/>
      <c r="E47" s="29"/>
      <c r="F47" s="29"/>
      <c r="G47" s="29"/>
      <c r="H47" s="29"/>
    </row>
    <row r="48" spans="3:8">
      <c r="C48" s="29"/>
      <c r="E48" s="29"/>
      <c r="F48" s="29"/>
      <c r="G48" s="29"/>
      <c r="H48" s="29"/>
    </row>
    <row r="49" spans="3:8">
      <c r="C49" s="29"/>
      <c r="E49" s="29"/>
      <c r="F49" s="29"/>
      <c r="G49" s="29"/>
      <c r="H49" s="29"/>
    </row>
    <row r="50" spans="3:8">
      <c r="C50" s="29"/>
      <c r="E50" s="29"/>
      <c r="F50" s="29"/>
      <c r="G50" s="29"/>
      <c r="H50" s="29"/>
    </row>
    <row r="51" spans="3:8">
      <c r="C51" s="29"/>
      <c r="E51" s="29"/>
      <c r="F51" s="29"/>
      <c r="G51" s="29"/>
      <c r="H51" s="29"/>
    </row>
    <row r="52" spans="3:8">
      <c r="C52" s="29"/>
      <c r="E52" s="29"/>
      <c r="F52" s="29"/>
      <c r="G52" s="29"/>
      <c r="H52" s="29"/>
    </row>
    <row r="53" spans="3:8">
      <c r="C53" s="29"/>
      <c r="E53" s="29"/>
      <c r="F53" s="29"/>
      <c r="G53" s="29"/>
      <c r="H53" s="29"/>
    </row>
    <row r="54" spans="3:8">
      <c r="C54" s="29"/>
      <c r="E54" s="29"/>
      <c r="F54" s="29"/>
      <c r="G54" s="29"/>
      <c r="H54" s="29"/>
    </row>
    <row r="55" spans="3:8">
      <c r="C55" s="29"/>
      <c r="E55" s="29"/>
      <c r="F55" s="29"/>
      <c r="G55" s="29"/>
      <c r="H55" s="29"/>
    </row>
    <row r="56" spans="3:8">
      <c r="C56" s="29"/>
      <c r="E56" s="29"/>
      <c r="F56" s="29"/>
      <c r="G56" s="29"/>
      <c r="H56" s="29"/>
    </row>
    <row r="57" spans="3:8">
      <c r="C57" s="29"/>
      <c r="E57" s="29"/>
      <c r="F57" s="29"/>
      <c r="G57" s="29"/>
      <c r="H57" s="29"/>
    </row>
    <row r="58" spans="3:8">
      <c r="C58" s="29"/>
      <c r="E58" s="29"/>
      <c r="F58" s="29"/>
      <c r="G58" s="29"/>
      <c r="H58" s="29"/>
    </row>
    <row r="59" spans="3:8">
      <c r="C59" s="29"/>
      <c r="E59" s="29"/>
      <c r="F59" s="29"/>
      <c r="G59" s="29"/>
      <c r="H59" s="29"/>
    </row>
    <row r="60" spans="3:8">
      <c r="C60" s="29"/>
      <c r="E60" s="29"/>
      <c r="F60" s="29"/>
      <c r="G60" s="29"/>
      <c r="H60" s="29"/>
    </row>
    <row r="61" spans="3:8">
      <c r="C61" s="29"/>
      <c r="E61" s="29"/>
      <c r="F61" s="29"/>
      <c r="G61" s="29"/>
      <c r="H61" s="29"/>
    </row>
    <row r="62" spans="3:8">
      <c r="C62" s="29"/>
      <c r="E62" s="29"/>
      <c r="F62" s="29"/>
      <c r="G62" s="29"/>
      <c r="H62" s="29"/>
    </row>
    <row r="63" spans="3:8">
      <c r="C63" s="29"/>
      <c r="E63" s="29"/>
      <c r="F63" s="29"/>
      <c r="G63" s="29"/>
      <c r="H63" s="29"/>
    </row>
    <row r="64" spans="3:8">
      <c r="C64" s="29"/>
      <c r="E64" s="29"/>
      <c r="F64" s="29"/>
      <c r="G64" s="29"/>
      <c r="H64" s="29"/>
    </row>
    <row r="65" spans="3:8">
      <c r="C65" s="29"/>
      <c r="E65" s="29"/>
      <c r="F65" s="29"/>
      <c r="G65" s="29"/>
      <c r="H65" s="29"/>
    </row>
    <row r="66" spans="3:8">
      <c r="C66" s="29"/>
      <c r="E66" s="29"/>
      <c r="F66" s="29"/>
      <c r="G66" s="29"/>
      <c r="H66" s="29"/>
    </row>
    <row r="67" spans="3:8">
      <c r="C67" s="29"/>
      <c r="E67" s="29"/>
      <c r="F67" s="29"/>
      <c r="G67" s="29"/>
      <c r="H67" s="29"/>
    </row>
    <row r="68" spans="3:8">
      <c r="C68" s="29"/>
      <c r="E68" s="29"/>
      <c r="F68" s="29"/>
      <c r="G68" s="29"/>
      <c r="H68" s="29"/>
    </row>
    <row r="69" spans="3:8">
      <c r="C69" s="29"/>
      <c r="E69" s="29"/>
      <c r="F69" s="29"/>
      <c r="G69" s="29"/>
      <c r="H69" s="29"/>
    </row>
    <row r="70" spans="3:8">
      <c r="C70" s="29"/>
      <c r="E70" s="29"/>
      <c r="F70" s="29"/>
      <c r="G70" s="29"/>
      <c r="H70" s="29"/>
    </row>
    <row r="71" spans="3:8">
      <c r="C71" s="29"/>
      <c r="E71" s="29"/>
      <c r="F71" s="29"/>
      <c r="G71" s="29"/>
      <c r="H71" s="29"/>
    </row>
    <row r="72" spans="3:8">
      <c r="C72" s="29"/>
      <c r="E72" s="29"/>
      <c r="F72" s="29"/>
      <c r="G72" s="29"/>
      <c r="H72" s="29"/>
    </row>
    <row r="73" spans="3:8">
      <c r="C73" s="29"/>
      <c r="E73" s="29"/>
      <c r="F73" s="29"/>
      <c r="G73" s="29"/>
      <c r="H73" s="29"/>
    </row>
    <row r="74" spans="3:8">
      <c r="C74" s="29"/>
      <c r="E74" s="29"/>
      <c r="F74" s="29"/>
      <c r="G74" s="29"/>
      <c r="H74" s="29"/>
    </row>
    <row r="75" spans="3:8">
      <c r="C75" s="29"/>
      <c r="E75" s="29"/>
      <c r="F75" s="29"/>
      <c r="G75" s="29"/>
      <c r="H75" s="29"/>
    </row>
    <row r="76" spans="3:8">
      <c r="C76" s="29"/>
      <c r="E76" s="29"/>
      <c r="F76" s="29"/>
      <c r="G76" s="29"/>
      <c r="H76" s="29"/>
    </row>
    <row r="77" spans="3:8">
      <c r="C77" s="29"/>
      <c r="E77" s="29"/>
      <c r="F77" s="29"/>
      <c r="G77" s="29"/>
      <c r="H77" s="29"/>
    </row>
    <row r="78" spans="3:8">
      <c r="C78" s="29"/>
      <c r="E78" s="29"/>
      <c r="F78" s="29"/>
      <c r="G78" s="29"/>
      <c r="H78" s="29"/>
    </row>
    <row r="79" spans="3:8">
      <c r="C79" s="29"/>
      <c r="E79" s="29"/>
      <c r="F79" s="29"/>
      <c r="G79" s="29"/>
      <c r="H79" s="29"/>
    </row>
    <row r="80" spans="3:8">
      <c r="C80" s="29"/>
      <c r="E80" s="29"/>
      <c r="F80" s="29"/>
      <c r="G80" s="29"/>
      <c r="H80" s="29"/>
    </row>
    <row r="81" spans="3:8">
      <c r="C81" s="29"/>
      <c r="E81" s="29"/>
      <c r="F81" s="29"/>
      <c r="G81" s="29"/>
      <c r="H81" s="29"/>
    </row>
    <row r="82" spans="3:8">
      <c r="C82" s="29"/>
      <c r="E82" s="29"/>
      <c r="F82" s="29"/>
      <c r="G82" s="29"/>
      <c r="H82" s="29"/>
    </row>
    <row r="83" spans="3:8">
      <c r="C83" s="29"/>
      <c r="E83" s="29"/>
      <c r="F83" s="29"/>
      <c r="G83" s="29"/>
      <c r="H83" s="29"/>
    </row>
    <row r="84" spans="3:8">
      <c r="C84" s="29"/>
      <c r="E84" s="29"/>
      <c r="F84" s="29"/>
      <c r="G84" s="29"/>
      <c r="H84" s="29"/>
    </row>
    <row r="85" spans="3:8">
      <c r="C85" s="29"/>
      <c r="E85" s="29"/>
      <c r="F85" s="29"/>
      <c r="G85" s="29"/>
      <c r="H85" s="29"/>
    </row>
    <row r="86" spans="3:8">
      <c r="C86" s="29"/>
      <c r="E86" s="29"/>
      <c r="F86" s="29"/>
      <c r="G86" s="29"/>
      <c r="H86" s="29"/>
    </row>
    <row r="87" spans="3:8">
      <c r="C87" s="29"/>
      <c r="E87" s="29"/>
      <c r="F87" s="29"/>
      <c r="G87" s="29"/>
      <c r="H87" s="29"/>
    </row>
    <row r="88" spans="3:8">
      <c r="C88" s="29"/>
      <c r="E88" s="29"/>
      <c r="F88" s="29"/>
      <c r="G88" s="29"/>
      <c r="H88" s="29"/>
    </row>
    <row r="89" spans="3:8">
      <c r="C89" s="29"/>
      <c r="E89" s="29"/>
      <c r="F89" s="29"/>
      <c r="G89" s="29"/>
      <c r="H89" s="29"/>
    </row>
    <row r="90" spans="3:8">
      <c r="C90" s="29"/>
      <c r="E90" s="29"/>
      <c r="F90" s="29"/>
      <c r="G90" s="29"/>
      <c r="H90" s="29"/>
    </row>
    <row r="91" spans="3:8">
      <c r="C91" s="29"/>
      <c r="E91" s="29"/>
      <c r="F91" s="29"/>
      <c r="G91" s="29"/>
      <c r="H91" s="29"/>
    </row>
    <row r="92" spans="3:8">
      <c r="C92" s="29"/>
      <c r="E92" s="29"/>
      <c r="F92" s="29"/>
      <c r="G92" s="29"/>
      <c r="H92" s="29"/>
    </row>
    <row r="93" spans="3:8">
      <c r="C93" s="29"/>
      <c r="E93" s="29"/>
      <c r="F93" s="29"/>
      <c r="G93" s="29"/>
      <c r="H93" s="29"/>
    </row>
    <row r="94" spans="3:8">
      <c r="C94" s="29"/>
      <c r="E94" s="29"/>
      <c r="F94" s="29"/>
      <c r="G94" s="29"/>
      <c r="H94" s="29"/>
    </row>
    <row r="95" spans="3:8">
      <c r="C95" s="29"/>
      <c r="E95" s="29"/>
      <c r="F95" s="29"/>
      <c r="G95" s="29"/>
      <c r="H95" s="29"/>
    </row>
    <row r="96" spans="3:8">
      <c r="C96" s="29"/>
      <c r="E96" s="29"/>
      <c r="F96" s="29"/>
      <c r="G96" s="29"/>
      <c r="H96" s="29"/>
    </row>
    <row r="97" spans="3:8">
      <c r="C97" s="29"/>
      <c r="E97" s="29"/>
      <c r="F97" s="29"/>
      <c r="G97" s="29"/>
      <c r="H97" s="29"/>
    </row>
    <row r="98" spans="3:8">
      <c r="C98" s="29"/>
      <c r="E98" s="29"/>
      <c r="F98" s="29"/>
      <c r="G98" s="29"/>
      <c r="H98" s="29"/>
    </row>
    <row r="99" spans="3:8">
      <c r="C99" s="29"/>
      <c r="E99" s="29"/>
      <c r="F99" s="29"/>
      <c r="G99" s="29"/>
      <c r="H99" s="29"/>
    </row>
    <row r="100" spans="3:8">
      <c r="C100" s="29"/>
      <c r="E100" s="29"/>
      <c r="F100" s="29"/>
      <c r="G100" s="29"/>
      <c r="H100" s="29"/>
    </row>
    <row r="101" spans="3:8">
      <c r="C101" s="29"/>
      <c r="E101" s="29"/>
      <c r="F101" s="29"/>
      <c r="G101" s="29"/>
      <c r="H101" s="29"/>
    </row>
    <row r="102" spans="3:8">
      <c r="C102" s="29"/>
      <c r="E102" s="29"/>
      <c r="F102" s="29"/>
      <c r="G102" s="29"/>
      <c r="H102" s="29"/>
    </row>
    <row r="103" spans="3:8">
      <c r="C103" s="29"/>
      <c r="E103" s="29"/>
      <c r="F103" s="29"/>
      <c r="G103" s="29"/>
      <c r="H103" s="29"/>
    </row>
    <row r="104" spans="3:8">
      <c r="C104" s="29"/>
      <c r="E104" s="29"/>
      <c r="F104" s="29"/>
      <c r="G104" s="29"/>
      <c r="H104" s="29"/>
    </row>
    <row r="105" spans="3:8">
      <c r="C105" s="29"/>
      <c r="E105" s="29"/>
      <c r="F105" s="29"/>
      <c r="G105" s="29"/>
      <c r="H105" s="29"/>
    </row>
    <row r="106" spans="3:8">
      <c r="C106" s="29"/>
      <c r="E106" s="29"/>
      <c r="F106" s="29"/>
      <c r="G106" s="29"/>
      <c r="H106" s="29"/>
    </row>
    <row r="107" spans="3:8">
      <c r="C107" s="29"/>
      <c r="E107" s="29"/>
      <c r="F107" s="29"/>
      <c r="G107" s="29"/>
      <c r="H107" s="29"/>
    </row>
    <row r="108" spans="3:8">
      <c r="C108" s="29"/>
      <c r="E108" s="29"/>
      <c r="F108" s="29"/>
      <c r="G108" s="29"/>
      <c r="H108" s="29"/>
    </row>
    <row r="109" spans="3:8">
      <c r="C109" s="29"/>
      <c r="E109" s="29"/>
      <c r="F109" s="29"/>
      <c r="G109" s="29"/>
      <c r="H109" s="29"/>
    </row>
    <row r="110" spans="3:8">
      <c r="C110" s="29"/>
      <c r="E110" s="29"/>
      <c r="F110" s="29"/>
      <c r="G110" s="29"/>
      <c r="H110" s="29"/>
    </row>
    <row r="111" spans="3:8">
      <c r="C111" s="29"/>
      <c r="E111" s="29"/>
      <c r="F111" s="29"/>
      <c r="G111" s="29"/>
      <c r="H111" s="29"/>
    </row>
    <row r="112" spans="3:8">
      <c r="C112" s="29"/>
      <c r="E112" s="29"/>
      <c r="F112" s="29"/>
      <c r="G112" s="29"/>
      <c r="H112" s="29"/>
    </row>
    <row r="113" spans="3:8">
      <c r="C113" s="29"/>
      <c r="E113" s="29"/>
      <c r="F113" s="29"/>
      <c r="G113" s="29"/>
      <c r="H113" s="29"/>
    </row>
    <row r="114" spans="3:8">
      <c r="C114" s="29"/>
      <c r="E114" s="29"/>
      <c r="F114" s="29"/>
      <c r="G114" s="29"/>
      <c r="H114" s="29"/>
    </row>
    <row r="115" spans="3:8">
      <c r="C115" s="29"/>
      <c r="E115" s="29"/>
      <c r="F115" s="29"/>
      <c r="G115" s="29"/>
      <c r="H115" s="29"/>
    </row>
    <row r="116" spans="3:8">
      <c r="C116" s="29"/>
      <c r="E116" s="29"/>
      <c r="F116" s="29"/>
      <c r="G116" s="29"/>
      <c r="H116" s="29"/>
    </row>
    <row r="117" spans="3:8">
      <c r="C117" s="29"/>
      <c r="E117" s="29"/>
      <c r="F117" s="29"/>
      <c r="G117" s="29"/>
      <c r="H117" s="29"/>
    </row>
    <row r="118" spans="3:8">
      <c r="C118" s="29"/>
      <c r="E118" s="29"/>
      <c r="F118" s="29"/>
      <c r="G118" s="29"/>
      <c r="H118" s="29"/>
    </row>
    <row r="119" spans="3:8">
      <c r="C119" s="29"/>
      <c r="E119" s="29"/>
      <c r="F119" s="29"/>
      <c r="G119" s="29"/>
      <c r="H119" s="29"/>
    </row>
    <row r="120" spans="3:8">
      <c r="C120" s="29"/>
      <c r="E120" s="29"/>
      <c r="F120" s="29"/>
      <c r="G120" s="29"/>
      <c r="H120" s="29"/>
    </row>
    <row r="121" spans="3:8">
      <c r="C121" s="29"/>
      <c r="E121" s="29"/>
      <c r="F121" s="29"/>
      <c r="G121" s="29"/>
      <c r="H121" s="29"/>
    </row>
    <row r="122" spans="3:8">
      <c r="C122" s="29"/>
      <c r="E122" s="29"/>
      <c r="F122" s="29"/>
      <c r="G122" s="29"/>
      <c r="H122" s="29"/>
    </row>
    <row r="123" spans="3:8">
      <c r="C123" s="29"/>
      <c r="E123" s="29"/>
      <c r="F123" s="29"/>
      <c r="G123" s="29"/>
      <c r="H123" s="29"/>
    </row>
    <row r="124" spans="3:8">
      <c r="C124" s="29"/>
      <c r="E124" s="29"/>
      <c r="F124" s="29"/>
      <c r="G124" s="29"/>
      <c r="H124" s="29"/>
    </row>
    <row r="125" spans="3:8">
      <c r="C125" s="29"/>
      <c r="E125" s="29"/>
      <c r="F125" s="29"/>
      <c r="G125" s="29"/>
      <c r="H125" s="29"/>
    </row>
    <row r="126" spans="3:8">
      <c r="C126" s="29"/>
      <c r="E126" s="29"/>
      <c r="F126" s="29"/>
      <c r="G126" s="29"/>
      <c r="H126" s="29"/>
    </row>
    <row r="127" spans="3:8">
      <c r="C127" s="29"/>
      <c r="E127" s="29"/>
      <c r="F127" s="29"/>
      <c r="G127" s="29"/>
      <c r="H127" s="29"/>
    </row>
    <row r="128" spans="3:8">
      <c r="C128" s="29"/>
      <c r="E128" s="29"/>
      <c r="F128" s="29"/>
      <c r="G128" s="29"/>
      <c r="H128" s="29"/>
    </row>
    <row r="129" spans="3:8">
      <c r="C129" s="29"/>
      <c r="E129" s="29"/>
      <c r="F129" s="29"/>
      <c r="G129" s="29"/>
      <c r="H129" s="29"/>
    </row>
    <row r="130" spans="3:8">
      <c r="C130" s="29"/>
      <c r="E130" s="29"/>
      <c r="F130" s="29"/>
      <c r="G130" s="29"/>
      <c r="H130" s="29"/>
    </row>
    <row r="131" spans="3:8">
      <c r="C131" s="29"/>
      <c r="E131" s="29"/>
      <c r="F131" s="29"/>
      <c r="G131" s="29"/>
      <c r="H131" s="29"/>
    </row>
    <row r="132" spans="3:8">
      <c r="C132" s="29"/>
      <c r="E132" s="29"/>
      <c r="F132" s="29"/>
      <c r="G132" s="29"/>
      <c r="H132" s="29"/>
    </row>
    <row r="133" spans="3:8">
      <c r="C133" s="29"/>
      <c r="E133" s="29"/>
      <c r="F133" s="29"/>
      <c r="G133" s="29"/>
      <c r="H133" s="29"/>
    </row>
    <row r="134" spans="3:8">
      <c r="C134" s="29"/>
      <c r="E134" s="29"/>
      <c r="F134" s="29"/>
      <c r="G134" s="29"/>
      <c r="H134" s="29"/>
    </row>
    <row r="135" spans="3:8">
      <c r="C135" s="29"/>
      <c r="E135" s="29"/>
      <c r="F135" s="29"/>
      <c r="G135" s="29"/>
      <c r="H135" s="29"/>
    </row>
    <row r="136" spans="3:8">
      <c r="C136" s="29"/>
      <c r="E136" s="29"/>
      <c r="F136" s="29"/>
      <c r="G136" s="29"/>
      <c r="H136" s="29"/>
    </row>
    <row r="137" spans="3:8">
      <c r="C137" s="29"/>
      <c r="E137" s="29"/>
      <c r="F137" s="29"/>
      <c r="G137" s="29"/>
      <c r="H137" s="29"/>
    </row>
    <row r="138" spans="3:8">
      <c r="C138" s="29"/>
      <c r="E138" s="29"/>
      <c r="F138" s="29"/>
      <c r="G138" s="29"/>
      <c r="H138" s="29"/>
    </row>
    <row r="139" spans="3:8">
      <c r="C139" s="29"/>
      <c r="E139" s="29"/>
      <c r="F139" s="29"/>
      <c r="G139" s="29"/>
      <c r="H139" s="29"/>
    </row>
    <row r="140" spans="3:8">
      <c r="C140" s="29"/>
      <c r="E140" s="29"/>
      <c r="F140" s="29"/>
      <c r="G140" s="29"/>
      <c r="H140" s="29"/>
    </row>
    <row r="141" spans="3:8">
      <c r="C141" s="29"/>
      <c r="E141" s="29"/>
      <c r="F141" s="29"/>
      <c r="G141" s="29"/>
      <c r="H141" s="29"/>
    </row>
    <row r="142" spans="3:8">
      <c r="C142" s="29"/>
      <c r="E142" s="29"/>
      <c r="F142" s="29"/>
      <c r="G142" s="29"/>
      <c r="H142" s="29"/>
    </row>
    <row r="143" spans="3:8">
      <c r="C143" s="29"/>
      <c r="E143" s="29"/>
      <c r="F143" s="29"/>
      <c r="G143" s="29"/>
      <c r="H143" s="29"/>
    </row>
    <row r="144" spans="3:8">
      <c r="C144" s="29"/>
      <c r="E144" s="29"/>
      <c r="F144" s="29"/>
      <c r="G144" s="29"/>
      <c r="H144" s="29"/>
    </row>
    <row r="145" spans="3:8">
      <c r="C145" s="29"/>
      <c r="E145" s="29"/>
      <c r="F145" s="29"/>
      <c r="G145" s="29"/>
      <c r="H145" s="29"/>
    </row>
    <row r="146" spans="3:8">
      <c r="C146" s="29"/>
      <c r="E146" s="29"/>
      <c r="F146" s="29"/>
      <c r="G146" s="29"/>
      <c r="H146" s="29"/>
    </row>
    <row r="147" spans="3:8">
      <c r="C147" s="29"/>
      <c r="E147" s="29"/>
      <c r="F147" s="29"/>
      <c r="G147" s="29"/>
      <c r="H147" s="29"/>
    </row>
    <row r="148" spans="3:8">
      <c r="C148" s="29"/>
      <c r="E148" s="29"/>
      <c r="F148" s="29"/>
      <c r="G148" s="29"/>
      <c r="H148" s="29"/>
    </row>
    <row r="149" spans="3:8">
      <c r="C149" s="29"/>
      <c r="E149" s="29"/>
      <c r="F149" s="29"/>
      <c r="G149" s="29"/>
      <c r="H149" s="29"/>
    </row>
    <row r="150" spans="3:8">
      <c r="C150" s="29"/>
      <c r="E150" s="29"/>
      <c r="F150" s="29"/>
      <c r="G150" s="29"/>
      <c r="H150" s="29"/>
    </row>
    <row r="151" spans="3:8">
      <c r="C151" s="29"/>
      <c r="E151" s="29"/>
      <c r="F151" s="29"/>
      <c r="G151" s="29"/>
      <c r="H151" s="29"/>
    </row>
    <row r="152" spans="3:8">
      <c r="C152" s="29"/>
      <c r="E152" s="29"/>
      <c r="F152" s="29"/>
      <c r="G152" s="29"/>
      <c r="H152" s="29"/>
    </row>
    <row r="153" spans="3:8">
      <c r="C153" s="29"/>
      <c r="E153" s="29"/>
      <c r="F153" s="29"/>
      <c r="G153" s="29"/>
      <c r="H153" s="29"/>
    </row>
    <row r="154" spans="3:8">
      <c r="C154" s="29"/>
      <c r="E154" s="29"/>
      <c r="F154" s="29"/>
      <c r="G154" s="29"/>
      <c r="H154" s="29"/>
    </row>
    <row r="155" spans="3:8">
      <c r="C155" s="29"/>
      <c r="E155" s="29"/>
      <c r="F155" s="29"/>
      <c r="G155" s="29"/>
      <c r="H155" s="29"/>
    </row>
    <row r="156" spans="3:8">
      <c r="C156" s="29"/>
      <c r="E156" s="29"/>
      <c r="F156" s="29"/>
      <c r="G156" s="29"/>
      <c r="H156" s="29"/>
    </row>
    <row r="157" spans="3:8">
      <c r="C157" s="29"/>
      <c r="E157" s="29"/>
      <c r="F157" s="29"/>
      <c r="G157" s="29"/>
      <c r="H157" s="29"/>
    </row>
    <row r="158" spans="3:8">
      <c r="C158" s="29"/>
      <c r="E158" s="29"/>
      <c r="F158" s="29"/>
      <c r="G158" s="29"/>
      <c r="H158" s="29"/>
    </row>
    <row r="159" spans="3:8">
      <c r="C159" s="29"/>
      <c r="E159" s="29"/>
      <c r="F159" s="29"/>
      <c r="G159" s="29"/>
      <c r="H159" s="29"/>
    </row>
    <row r="160" spans="3:8">
      <c r="C160" s="29"/>
      <c r="E160" s="29"/>
      <c r="F160" s="29"/>
      <c r="G160" s="29"/>
      <c r="H160" s="29"/>
    </row>
    <row r="161" spans="3:8">
      <c r="C161" s="29"/>
      <c r="E161" s="29"/>
      <c r="F161" s="29"/>
      <c r="G161" s="29"/>
      <c r="H161" s="29"/>
    </row>
    <row r="162" spans="3:8">
      <c r="C162" s="29"/>
      <c r="E162" s="29"/>
      <c r="F162" s="29"/>
      <c r="G162" s="29"/>
      <c r="H162" s="29"/>
    </row>
    <row r="163" spans="3:8">
      <c r="C163" s="29"/>
      <c r="E163" s="29"/>
      <c r="F163" s="29"/>
      <c r="G163" s="29"/>
      <c r="H163" s="29"/>
    </row>
    <row r="164" spans="3:8">
      <c r="C164" s="29"/>
      <c r="E164" s="29"/>
      <c r="F164" s="29"/>
      <c r="G164" s="29"/>
      <c r="H164" s="29"/>
    </row>
    <row r="165" spans="3:8">
      <c r="C165" s="29"/>
      <c r="E165" s="29"/>
      <c r="F165" s="29"/>
      <c r="G165" s="29"/>
      <c r="H165" s="29"/>
    </row>
    <row r="166" spans="3:8">
      <c r="C166" s="29"/>
      <c r="E166" s="29"/>
      <c r="F166" s="29"/>
      <c r="G166" s="29"/>
      <c r="H166" s="29"/>
    </row>
    <row r="167" spans="3:8">
      <c r="C167" s="29"/>
      <c r="E167" s="29"/>
      <c r="F167" s="29"/>
      <c r="G167" s="29"/>
      <c r="H167" s="29"/>
    </row>
    <row r="168" spans="3:8">
      <c r="C168" s="29"/>
      <c r="E168" s="29"/>
      <c r="F168" s="29"/>
      <c r="G168" s="29"/>
      <c r="H168" s="29"/>
    </row>
    <row r="169" spans="3:8">
      <c r="C169" s="29"/>
      <c r="E169" s="29"/>
      <c r="F169" s="29"/>
      <c r="G169" s="29"/>
      <c r="H169" s="29"/>
    </row>
    <row r="170" spans="3:8">
      <c r="C170" s="29"/>
      <c r="E170" s="29"/>
      <c r="F170" s="29"/>
      <c r="G170" s="29"/>
      <c r="H170" s="29"/>
    </row>
    <row r="171" spans="3:8">
      <c r="C171" s="29"/>
      <c r="E171" s="29"/>
      <c r="F171" s="29"/>
      <c r="G171" s="29"/>
      <c r="H171" s="29"/>
    </row>
    <row r="172" spans="3:8">
      <c r="C172" s="29"/>
      <c r="E172" s="29"/>
      <c r="F172" s="29"/>
      <c r="G172" s="29"/>
      <c r="H172" s="29"/>
    </row>
    <row r="173" spans="3:8">
      <c r="C173" s="29"/>
      <c r="E173" s="29"/>
      <c r="F173" s="29"/>
      <c r="G173" s="29"/>
      <c r="H173" s="29"/>
    </row>
    <row r="174" spans="3:8">
      <c r="C174" s="29"/>
      <c r="E174" s="29"/>
      <c r="F174" s="29"/>
      <c r="G174" s="29"/>
      <c r="H174" s="29"/>
    </row>
    <row r="175" spans="3:8">
      <c r="C175" s="29"/>
      <c r="E175" s="29"/>
      <c r="F175" s="29"/>
      <c r="G175" s="29"/>
      <c r="H175" s="29"/>
    </row>
    <row r="176" spans="3:8">
      <c r="C176" s="29"/>
      <c r="E176" s="29"/>
      <c r="F176" s="29"/>
      <c r="G176" s="29"/>
      <c r="H176" s="29"/>
    </row>
    <row r="177" spans="3:8">
      <c r="C177" s="29"/>
      <c r="E177" s="29"/>
      <c r="F177" s="29"/>
      <c r="G177" s="29"/>
      <c r="H177" s="29"/>
    </row>
    <row r="178" spans="3:8">
      <c r="C178" s="29"/>
      <c r="E178" s="29"/>
      <c r="F178" s="29"/>
      <c r="G178" s="29"/>
      <c r="H178" s="29"/>
    </row>
    <row r="179" spans="3:8">
      <c r="C179" s="29"/>
      <c r="E179" s="29"/>
      <c r="F179" s="29"/>
      <c r="G179" s="29"/>
      <c r="H179" s="29"/>
    </row>
    <row r="180" spans="3:8">
      <c r="C180" s="29"/>
      <c r="E180" s="29"/>
      <c r="F180" s="29"/>
      <c r="G180" s="29"/>
      <c r="H180" s="29"/>
    </row>
    <row r="181" spans="3:8">
      <c r="C181" s="29"/>
      <c r="E181" s="29"/>
      <c r="F181" s="29"/>
      <c r="G181" s="29"/>
      <c r="H181" s="29"/>
    </row>
    <row r="182" spans="3:8">
      <c r="C182" s="29"/>
      <c r="E182" s="29"/>
      <c r="F182" s="29"/>
      <c r="G182" s="29"/>
      <c r="H182" s="29"/>
    </row>
    <row r="183" spans="3:8">
      <c r="C183" s="29"/>
      <c r="E183" s="29"/>
      <c r="F183" s="29"/>
      <c r="G183" s="29"/>
      <c r="H183" s="29"/>
    </row>
    <row r="184" spans="3:8">
      <c r="C184" s="29"/>
      <c r="E184" s="29"/>
      <c r="F184" s="29"/>
      <c r="G184" s="29"/>
      <c r="H184" s="29"/>
    </row>
    <row r="185" spans="3:8">
      <c r="C185" s="29"/>
      <c r="E185" s="29"/>
      <c r="F185" s="29"/>
      <c r="G185" s="29"/>
      <c r="H185" s="29"/>
    </row>
    <row r="186" spans="3:8">
      <c r="C186" s="29"/>
      <c r="E186" s="29"/>
      <c r="F186" s="29"/>
      <c r="G186" s="29"/>
      <c r="H186" s="29"/>
    </row>
    <row r="187" spans="3:8">
      <c r="C187" s="29"/>
      <c r="E187" s="29"/>
      <c r="F187" s="29"/>
      <c r="G187" s="29"/>
      <c r="H187" s="29"/>
    </row>
    <row r="188" spans="3:8">
      <c r="C188" s="29"/>
      <c r="E188" s="29"/>
      <c r="F188" s="29"/>
      <c r="G188" s="29"/>
      <c r="H188" s="29"/>
    </row>
    <row r="189" spans="3:8">
      <c r="C189" s="29"/>
      <c r="E189" s="29"/>
      <c r="F189" s="29"/>
      <c r="G189" s="29"/>
      <c r="H189" s="29"/>
    </row>
    <row r="190" spans="3:8">
      <c r="C190" s="29"/>
      <c r="E190" s="29"/>
      <c r="F190" s="29"/>
      <c r="G190" s="29"/>
      <c r="H190" s="29"/>
    </row>
    <row r="191" spans="3:8">
      <c r="C191" s="29"/>
      <c r="E191" s="29"/>
      <c r="F191" s="29"/>
      <c r="G191" s="29"/>
      <c r="H191" s="29"/>
    </row>
    <row r="192" spans="3:8">
      <c r="C192" s="29"/>
      <c r="E192" s="29"/>
      <c r="F192" s="29"/>
      <c r="G192" s="29"/>
      <c r="H192" s="29"/>
    </row>
    <row r="193" spans="3:8">
      <c r="C193" s="29"/>
      <c r="E193" s="29"/>
      <c r="F193" s="29"/>
      <c r="G193" s="29"/>
      <c r="H193" s="29"/>
    </row>
    <row r="194" spans="3:8">
      <c r="C194" s="29"/>
      <c r="E194" s="29"/>
      <c r="F194" s="29"/>
      <c r="G194" s="29"/>
      <c r="H194" s="29"/>
    </row>
    <row r="195" spans="3:8">
      <c r="C195" s="29"/>
      <c r="E195" s="29"/>
      <c r="F195" s="29"/>
      <c r="G195" s="29"/>
      <c r="H195" s="29"/>
    </row>
    <row r="196" spans="3:8">
      <c r="C196" s="29"/>
      <c r="E196" s="29"/>
      <c r="F196" s="29"/>
      <c r="G196" s="29"/>
      <c r="H196" s="29"/>
    </row>
    <row r="197" spans="3:8">
      <c r="C197" s="29"/>
      <c r="E197" s="29"/>
      <c r="F197" s="29"/>
      <c r="G197" s="29"/>
      <c r="H197" s="29"/>
    </row>
    <row r="198" spans="3:8">
      <c r="C198" s="29"/>
      <c r="E198" s="29"/>
      <c r="F198" s="29"/>
      <c r="G198" s="29"/>
      <c r="H198" s="29"/>
    </row>
    <row r="199" spans="3:8">
      <c r="C199" s="29"/>
      <c r="E199" s="29"/>
      <c r="F199" s="29"/>
      <c r="G199" s="29"/>
      <c r="H199" s="29"/>
    </row>
    <row r="200" spans="3:8">
      <c r="C200" s="29"/>
      <c r="E200" s="29"/>
      <c r="F200" s="29"/>
      <c r="G200" s="29"/>
      <c r="H200" s="29"/>
    </row>
    <row r="201" spans="3:8">
      <c r="C201" s="29"/>
      <c r="E201" s="29"/>
      <c r="F201" s="29"/>
      <c r="G201" s="29"/>
      <c r="H201" s="29"/>
    </row>
    <row r="202" spans="3:8">
      <c r="C202" s="29"/>
      <c r="E202" s="29"/>
      <c r="F202" s="29"/>
      <c r="G202" s="29"/>
      <c r="H202" s="29"/>
    </row>
    <row r="203" spans="3:8">
      <c r="C203" s="29"/>
      <c r="E203" s="29"/>
      <c r="F203" s="29"/>
      <c r="G203" s="29"/>
      <c r="H203" s="29"/>
    </row>
    <row r="204" spans="3:8">
      <c r="C204" s="29"/>
      <c r="E204" s="29"/>
      <c r="F204" s="29"/>
      <c r="G204" s="29"/>
      <c r="H204" s="29"/>
    </row>
    <row r="205" spans="3:8">
      <c r="C205" s="29"/>
      <c r="E205" s="29"/>
      <c r="F205" s="29"/>
      <c r="G205" s="29"/>
      <c r="H205" s="29"/>
    </row>
    <row r="206" spans="3:8">
      <c r="C206" s="29"/>
      <c r="E206" s="29"/>
      <c r="F206" s="29"/>
      <c r="G206" s="29"/>
      <c r="H206" s="29"/>
    </row>
    <row r="207" spans="3:8">
      <c r="C207" s="29"/>
      <c r="E207" s="29"/>
      <c r="F207" s="29"/>
      <c r="G207" s="29"/>
      <c r="H207" s="29"/>
    </row>
    <row r="208" spans="3:8">
      <c r="C208" s="29"/>
      <c r="E208" s="29"/>
      <c r="F208" s="29"/>
      <c r="G208" s="29"/>
      <c r="H208" s="29"/>
    </row>
    <row r="209" spans="3:8">
      <c r="C209" s="29"/>
      <c r="E209" s="29"/>
      <c r="F209" s="29"/>
      <c r="G209" s="29"/>
      <c r="H209" s="29"/>
    </row>
    <row r="210" spans="3:8">
      <c r="C210" s="29"/>
      <c r="E210" s="29"/>
      <c r="F210" s="29"/>
      <c r="G210" s="29"/>
      <c r="H210" s="29"/>
    </row>
    <row r="211" spans="3:8">
      <c r="C211" s="29"/>
      <c r="E211" s="29"/>
      <c r="F211" s="29"/>
      <c r="G211" s="29"/>
      <c r="H211" s="29"/>
    </row>
    <row r="212" spans="3:8">
      <c r="C212" s="29"/>
      <c r="E212" s="29"/>
      <c r="F212" s="29"/>
      <c r="G212" s="29"/>
      <c r="H212" s="29"/>
    </row>
    <row r="213" spans="3:8">
      <c r="C213" s="29"/>
      <c r="E213" s="29"/>
      <c r="F213" s="29"/>
      <c r="G213" s="29"/>
      <c r="H213" s="29"/>
    </row>
    <row r="214" spans="3:8">
      <c r="C214" s="29"/>
      <c r="E214" s="29"/>
      <c r="F214" s="29"/>
      <c r="G214" s="29"/>
      <c r="H214" s="29"/>
    </row>
    <row r="215" spans="3:8">
      <c r="C215" s="29"/>
      <c r="E215" s="29"/>
      <c r="F215" s="29"/>
      <c r="G215" s="29"/>
      <c r="H215" s="29"/>
    </row>
    <row r="216" spans="3:8">
      <c r="C216" s="29"/>
      <c r="E216" s="29"/>
      <c r="F216" s="29"/>
      <c r="G216" s="29"/>
      <c r="H216" s="29"/>
    </row>
    <row r="217" spans="3:8">
      <c r="C217" s="29"/>
      <c r="E217" s="29"/>
      <c r="F217" s="29"/>
      <c r="G217" s="29"/>
      <c r="H217" s="29"/>
    </row>
    <row r="218" spans="3:8">
      <c r="C218" s="29"/>
      <c r="E218" s="29"/>
      <c r="F218" s="29"/>
      <c r="G218" s="29"/>
      <c r="H218" s="29"/>
    </row>
    <row r="219" spans="3:8">
      <c r="C219" s="29"/>
      <c r="E219" s="29"/>
      <c r="F219" s="29"/>
      <c r="G219" s="29"/>
      <c r="H219" s="29"/>
    </row>
    <row r="220" spans="3:8">
      <c r="C220" s="29"/>
      <c r="E220" s="29"/>
      <c r="F220" s="29"/>
      <c r="G220" s="29"/>
      <c r="H220" s="29"/>
    </row>
    <row r="221" spans="3:8">
      <c r="C221" s="29"/>
      <c r="E221" s="29"/>
      <c r="F221" s="29"/>
      <c r="G221" s="29"/>
      <c r="H221" s="29"/>
    </row>
    <row r="222" spans="3:8">
      <c r="C222" s="29"/>
      <c r="E222" s="29"/>
      <c r="F222" s="29"/>
      <c r="G222" s="29"/>
      <c r="H222" s="29"/>
    </row>
    <row r="223" spans="3:8">
      <c r="C223" s="29"/>
      <c r="E223" s="29"/>
      <c r="F223" s="29"/>
      <c r="G223" s="29"/>
      <c r="H223" s="29"/>
    </row>
    <row r="224" spans="3:8">
      <c r="C224" s="29"/>
      <c r="E224" s="29"/>
      <c r="F224" s="29"/>
      <c r="G224" s="29"/>
      <c r="H224" s="29"/>
    </row>
    <row r="225" spans="3:8">
      <c r="C225" s="29"/>
      <c r="E225" s="29"/>
      <c r="F225" s="29"/>
      <c r="G225" s="29"/>
      <c r="H225" s="29"/>
    </row>
    <row r="226" spans="3:8">
      <c r="C226" s="29"/>
      <c r="E226" s="29"/>
      <c r="F226" s="29"/>
      <c r="G226" s="29"/>
      <c r="H226" s="29"/>
    </row>
    <row r="227" spans="3:8">
      <c r="C227" s="29"/>
      <c r="E227" s="29"/>
      <c r="F227" s="29"/>
      <c r="G227" s="29"/>
      <c r="H227" s="29"/>
    </row>
    <row r="228" spans="3:8">
      <c r="C228" s="29"/>
      <c r="E228" s="29"/>
      <c r="F228" s="29"/>
      <c r="G228" s="29"/>
      <c r="H228" s="29"/>
    </row>
    <row r="229" spans="3:8">
      <c r="C229" s="29"/>
      <c r="E229" s="29"/>
      <c r="F229" s="29"/>
      <c r="G229" s="29"/>
      <c r="H229" s="29"/>
    </row>
    <row r="230" spans="3:8">
      <c r="C230" s="29"/>
      <c r="E230" s="29"/>
      <c r="F230" s="29"/>
      <c r="G230" s="29"/>
      <c r="H230" s="29"/>
    </row>
    <row r="231" spans="3:8">
      <c r="C231" s="29"/>
      <c r="E231" s="29"/>
      <c r="F231" s="29"/>
      <c r="G231" s="29"/>
      <c r="H231" s="29"/>
    </row>
    <row r="232" spans="3:8">
      <c r="C232" s="29"/>
      <c r="E232" s="29"/>
      <c r="F232" s="29"/>
      <c r="G232" s="29"/>
      <c r="H232" s="29"/>
    </row>
    <row r="233" spans="3:8">
      <c r="C233" s="29"/>
      <c r="E233" s="29"/>
      <c r="F233" s="29"/>
      <c r="G233" s="29"/>
      <c r="H233" s="29"/>
    </row>
    <row r="234" spans="3:8">
      <c r="C234" s="29"/>
      <c r="E234" s="29"/>
      <c r="F234" s="29"/>
      <c r="G234" s="29"/>
      <c r="H234" s="29"/>
    </row>
    <row r="235" spans="3:8">
      <c r="C235" s="29"/>
      <c r="E235" s="29"/>
      <c r="F235" s="29"/>
      <c r="G235" s="29"/>
      <c r="H235" s="29"/>
    </row>
    <row r="236" spans="3:8">
      <c r="C236" s="29"/>
      <c r="E236" s="29"/>
      <c r="F236" s="29"/>
      <c r="G236" s="29"/>
      <c r="H236" s="29"/>
    </row>
    <row r="237" spans="3:8">
      <c r="C237" s="29"/>
      <c r="E237" s="29"/>
      <c r="F237" s="29"/>
      <c r="G237" s="29"/>
      <c r="H237" s="29"/>
    </row>
    <row r="238" spans="3:8">
      <c r="C238" s="29"/>
      <c r="E238" s="29"/>
      <c r="F238" s="29"/>
      <c r="G238" s="29"/>
      <c r="H238" s="29"/>
    </row>
    <row r="239" spans="3:8">
      <c r="C239" s="29"/>
      <c r="E239" s="29"/>
      <c r="F239" s="29"/>
      <c r="G239" s="29"/>
      <c r="H239" s="29"/>
    </row>
    <row r="240" spans="3:8">
      <c r="C240" s="29"/>
      <c r="E240" s="29"/>
      <c r="F240" s="29"/>
      <c r="G240" s="29"/>
      <c r="H240" s="29"/>
    </row>
    <row r="241" spans="3:8">
      <c r="C241" s="29"/>
      <c r="E241" s="29"/>
      <c r="F241" s="29"/>
      <c r="G241" s="29"/>
      <c r="H241" s="29"/>
    </row>
    <row r="242" spans="3:8">
      <c r="C242" s="29"/>
      <c r="E242" s="29"/>
      <c r="F242" s="29"/>
      <c r="G242" s="29"/>
      <c r="H242" s="29"/>
    </row>
    <row r="243" spans="3:8">
      <c r="C243" s="29"/>
      <c r="E243" s="29"/>
      <c r="F243" s="29"/>
      <c r="G243" s="29"/>
      <c r="H243" s="29"/>
    </row>
    <row r="244" spans="3:8">
      <c r="C244" s="29"/>
      <c r="E244" s="29"/>
      <c r="F244" s="29"/>
      <c r="G244" s="29"/>
      <c r="H244" s="29"/>
    </row>
    <row r="245" spans="3:8">
      <c r="C245" s="29"/>
      <c r="E245" s="29"/>
      <c r="F245" s="29"/>
      <c r="G245" s="29"/>
      <c r="H245" s="29"/>
    </row>
    <row r="246" spans="3:8">
      <c r="C246" s="29"/>
      <c r="E246" s="29"/>
      <c r="F246" s="29"/>
      <c r="G246" s="29"/>
      <c r="H246" s="29"/>
    </row>
    <row r="247" spans="3:8">
      <c r="C247" s="29"/>
      <c r="E247" s="29"/>
      <c r="F247" s="29"/>
      <c r="G247" s="29"/>
      <c r="H247" s="29"/>
    </row>
    <row r="248" spans="3:8">
      <c r="C248" s="29"/>
      <c r="E248" s="29"/>
      <c r="F248" s="29"/>
      <c r="G248" s="29"/>
      <c r="H248" s="29"/>
    </row>
    <row r="249" spans="3:8">
      <c r="C249" s="29"/>
      <c r="E249" s="29"/>
      <c r="F249" s="29"/>
      <c r="G249" s="29"/>
      <c r="H249" s="29"/>
    </row>
    <row r="250" spans="3:8">
      <c r="C250" s="29"/>
      <c r="E250" s="29"/>
      <c r="F250" s="29"/>
      <c r="G250" s="29"/>
      <c r="H250" s="29"/>
    </row>
    <row r="251" spans="3:8">
      <c r="C251" s="29"/>
      <c r="E251" s="29"/>
      <c r="F251" s="29"/>
      <c r="G251" s="29"/>
      <c r="H251" s="29"/>
    </row>
    <row r="252" spans="3:8">
      <c r="C252" s="29"/>
      <c r="E252" s="29"/>
      <c r="F252" s="29"/>
      <c r="G252" s="29"/>
      <c r="H252" s="29"/>
    </row>
    <row r="253" spans="3:8">
      <c r="C253" s="29"/>
      <c r="E253" s="29"/>
      <c r="F253" s="29"/>
      <c r="G253" s="29"/>
      <c r="H253" s="29"/>
    </row>
    <row r="254" spans="3:8">
      <c r="C254" s="29"/>
      <c r="E254" s="29"/>
      <c r="F254" s="29"/>
      <c r="G254" s="29"/>
      <c r="H254" s="29"/>
    </row>
    <row r="255" spans="3:8">
      <c r="C255" s="29"/>
      <c r="E255" s="29"/>
      <c r="F255" s="29"/>
      <c r="G255" s="29"/>
      <c r="H255" s="29"/>
    </row>
    <row r="256" spans="3:8">
      <c r="C256" s="29"/>
      <c r="E256" s="29"/>
      <c r="F256" s="29"/>
      <c r="G256" s="29"/>
      <c r="H256" s="29"/>
    </row>
    <row r="257" spans="3:8">
      <c r="C257" s="29"/>
      <c r="E257" s="29"/>
      <c r="F257" s="29"/>
      <c r="G257" s="29"/>
      <c r="H257" s="29"/>
    </row>
    <row r="258" spans="3:8">
      <c r="C258" s="29"/>
      <c r="E258" s="29"/>
      <c r="F258" s="29"/>
      <c r="G258" s="29"/>
      <c r="H258" s="29"/>
    </row>
    <row r="259" spans="3:8">
      <c r="C259" s="29"/>
      <c r="E259" s="29"/>
      <c r="F259" s="29"/>
      <c r="G259" s="29"/>
      <c r="H259" s="29"/>
    </row>
    <row r="260" spans="3:8">
      <c r="C260" s="29"/>
      <c r="E260" s="29"/>
      <c r="F260" s="29"/>
      <c r="G260" s="29"/>
      <c r="H260" s="29"/>
    </row>
    <row r="261" spans="3:8">
      <c r="C261" s="29"/>
      <c r="E261" s="29"/>
      <c r="F261" s="29"/>
      <c r="G261" s="29"/>
      <c r="H261" s="29"/>
    </row>
    <row r="262" spans="3:8">
      <c r="C262" s="29"/>
      <c r="E262" s="29"/>
      <c r="F262" s="29"/>
      <c r="G262" s="29"/>
      <c r="H262" s="29"/>
    </row>
    <row r="263" spans="3:8">
      <c r="C263" s="29"/>
      <c r="E263" s="29"/>
      <c r="F263" s="29"/>
      <c r="G263" s="29"/>
      <c r="H263" s="29"/>
    </row>
    <row r="264" spans="3:8">
      <c r="C264" s="29"/>
      <c r="E264" s="29"/>
      <c r="F264" s="29"/>
      <c r="G264" s="29"/>
      <c r="H264" s="29"/>
    </row>
    <row r="265" spans="3:8">
      <c r="C265" s="29"/>
      <c r="E265" s="29"/>
      <c r="F265" s="29"/>
      <c r="G265" s="29"/>
      <c r="H265" s="29"/>
    </row>
    <row r="266" spans="3:8">
      <c r="C266" s="29"/>
      <c r="E266" s="29"/>
      <c r="F266" s="29"/>
      <c r="G266" s="29"/>
      <c r="H266" s="29"/>
    </row>
    <row r="267" spans="3:8">
      <c r="C267" s="29"/>
      <c r="E267" s="29"/>
      <c r="F267" s="29"/>
      <c r="G267" s="29"/>
      <c r="H267" s="29"/>
    </row>
    <row r="268" spans="3:8">
      <c r="C268" s="29"/>
      <c r="E268" s="29"/>
      <c r="F268" s="29"/>
      <c r="G268" s="29"/>
      <c r="H268" s="29"/>
    </row>
    <row r="269" spans="3:8">
      <c r="C269" s="29"/>
      <c r="E269" s="29"/>
      <c r="F269" s="29"/>
      <c r="G269" s="29"/>
      <c r="H269" s="29"/>
    </row>
    <row r="270" spans="3:8">
      <c r="C270" s="29"/>
      <c r="E270" s="29"/>
      <c r="F270" s="29"/>
      <c r="G270" s="29"/>
      <c r="H270" s="29"/>
    </row>
    <row r="271" spans="3:8">
      <c r="C271" s="29"/>
      <c r="E271" s="29"/>
      <c r="F271" s="29"/>
      <c r="G271" s="29"/>
      <c r="H271" s="29"/>
    </row>
    <row r="272" spans="3:8">
      <c r="C272" s="29"/>
      <c r="E272" s="29"/>
      <c r="F272" s="29"/>
      <c r="G272" s="29"/>
      <c r="H272" s="29"/>
    </row>
    <row r="273" spans="3:8">
      <c r="C273" s="29"/>
      <c r="E273" s="29"/>
      <c r="F273" s="29"/>
      <c r="G273" s="29"/>
      <c r="H273" s="29"/>
    </row>
    <row r="274" spans="3:8">
      <c r="C274" s="29"/>
      <c r="E274" s="29"/>
      <c r="F274" s="29"/>
      <c r="G274" s="29"/>
      <c r="H274" s="29"/>
    </row>
    <row r="275" spans="3:8">
      <c r="C275" s="29"/>
      <c r="E275" s="29"/>
      <c r="F275" s="29"/>
      <c r="G275" s="29"/>
      <c r="H275" s="29"/>
    </row>
    <row r="276" spans="3:8">
      <c r="C276" s="29"/>
      <c r="E276" s="29"/>
      <c r="F276" s="29"/>
      <c r="G276" s="29"/>
      <c r="H276" s="29"/>
    </row>
    <row r="277" spans="3:8">
      <c r="C277" s="29"/>
      <c r="E277" s="29"/>
      <c r="F277" s="29"/>
      <c r="G277" s="29"/>
      <c r="H277" s="29"/>
    </row>
    <row r="278" spans="3:8">
      <c r="C278" s="29"/>
      <c r="E278" s="29"/>
      <c r="F278" s="29"/>
      <c r="G278" s="29"/>
      <c r="H278" s="29"/>
    </row>
    <row r="279" spans="3:8">
      <c r="C279" s="29"/>
      <c r="E279" s="29"/>
      <c r="F279" s="29"/>
      <c r="G279" s="29"/>
      <c r="H279" s="29"/>
    </row>
    <row r="280" spans="3:8">
      <c r="C280" s="29"/>
      <c r="E280" s="29"/>
      <c r="F280" s="29"/>
      <c r="G280" s="29"/>
      <c r="H280" s="29"/>
    </row>
    <row r="281" spans="3:8">
      <c r="C281" s="29"/>
      <c r="E281" s="29"/>
      <c r="F281" s="29"/>
      <c r="G281" s="29"/>
      <c r="H281" s="29"/>
    </row>
    <row r="282" spans="3:8">
      <c r="C282" s="29"/>
      <c r="E282" s="29"/>
      <c r="F282" s="29"/>
      <c r="G282" s="29"/>
      <c r="H282" s="29"/>
    </row>
    <row r="283" spans="3:8">
      <c r="C283" s="29"/>
      <c r="E283" s="29"/>
      <c r="F283" s="29"/>
      <c r="G283" s="29"/>
      <c r="H283" s="29"/>
    </row>
    <row r="284" spans="3:8">
      <c r="C284" s="29"/>
      <c r="E284" s="29"/>
      <c r="F284" s="29"/>
      <c r="G284" s="29"/>
      <c r="H284" s="29"/>
    </row>
    <row r="285" spans="3:8">
      <c r="C285" s="29"/>
      <c r="E285" s="29"/>
      <c r="F285" s="29"/>
      <c r="G285" s="29"/>
      <c r="H285" s="29"/>
    </row>
    <row r="286" spans="3:8">
      <c r="C286" s="29"/>
      <c r="E286" s="29"/>
      <c r="F286" s="29"/>
      <c r="G286" s="29"/>
      <c r="H286" s="29"/>
    </row>
    <row r="287" spans="3:8">
      <c r="C287" s="29"/>
      <c r="E287" s="29"/>
      <c r="F287" s="29"/>
      <c r="G287" s="29"/>
      <c r="H287" s="29"/>
    </row>
    <row r="288" spans="3:8">
      <c r="C288" s="29"/>
      <c r="E288" s="29"/>
      <c r="F288" s="29"/>
      <c r="G288" s="29"/>
      <c r="H288" s="29"/>
    </row>
    <row r="289" spans="3:8">
      <c r="C289" s="29"/>
      <c r="E289" s="29"/>
      <c r="F289" s="29"/>
      <c r="G289" s="29"/>
      <c r="H289" s="29"/>
    </row>
    <row r="290" spans="3:8">
      <c r="C290" s="29"/>
      <c r="E290" s="29"/>
      <c r="F290" s="29"/>
      <c r="G290" s="29"/>
      <c r="H290" s="29"/>
    </row>
    <row r="291" spans="3:8">
      <c r="C291" s="29"/>
      <c r="E291" s="29"/>
      <c r="F291" s="29"/>
      <c r="G291" s="29"/>
      <c r="H291" s="29"/>
    </row>
    <row r="292" spans="3:8">
      <c r="C292" s="29"/>
      <c r="E292" s="29"/>
      <c r="F292" s="29"/>
      <c r="G292" s="29"/>
      <c r="H292" s="29"/>
    </row>
    <row r="293" spans="3:8">
      <c r="C293" s="29"/>
      <c r="E293" s="29"/>
      <c r="F293" s="29"/>
      <c r="G293" s="29"/>
      <c r="H293" s="29"/>
    </row>
    <row r="294" spans="3:8">
      <c r="C294" s="29"/>
      <c r="E294" s="29"/>
      <c r="F294" s="29"/>
      <c r="G294" s="29"/>
      <c r="H294" s="29"/>
    </row>
    <row r="295" spans="3:8">
      <c r="C295" s="29"/>
      <c r="E295" s="29"/>
      <c r="F295" s="29"/>
      <c r="G295" s="29"/>
      <c r="H295" s="29"/>
    </row>
    <row r="296" spans="3:8">
      <c r="C296" s="29"/>
      <c r="E296" s="29"/>
      <c r="F296" s="29"/>
      <c r="G296" s="29"/>
      <c r="H296" s="29"/>
    </row>
    <row r="297" spans="3:8">
      <c r="C297" s="29"/>
      <c r="E297" s="29"/>
      <c r="F297" s="29"/>
      <c r="G297" s="29"/>
      <c r="H297" s="29"/>
    </row>
    <row r="298" spans="3:8">
      <c r="C298" s="29"/>
      <c r="E298" s="29"/>
      <c r="F298" s="29"/>
      <c r="G298" s="29"/>
      <c r="H298" s="29"/>
    </row>
    <row r="299" spans="3:8">
      <c r="C299" s="29"/>
      <c r="E299" s="29"/>
      <c r="F299" s="29"/>
      <c r="G299" s="29"/>
      <c r="H299" s="29"/>
    </row>
    <row r="300" spans="3:8">
      <c r="C300" s="29"/>
      <c r="E300" s="29"/>
      <c r="F300" s="29"/>
      <c r="G300" s="29"/>
      <c r="H300" s="29"/>
    </row>
    <row r="301" spans="3:8">
      <c r="C301" s="29"/>
      <c r="E301" s="29"/>
      <c r="F301" s="29"/>
      <c r="G301" s="29"/>
      <c r="H301" s="29"/>
    </row>
    <row r="302" spans="3:8">
      <c r="C302" s="29"/>
      <c r="E302" s="29"/>
      <c r="F302" s="29"/>
      <c r="G302" s="29"/>
      <c r="H302" s="29"/>
    </row>
    <row r="303" spans="3:8">
      <c r="C303" s="29"/>
      <c r="E303" s="29"/>
      <c r="F303" s="29"/>
      <c r="G303" s="29"/>
      <c r="H303" s="29"/>
    </row>
    <row r="304" spans="3:8">
      <c r="C304" s="29"/>
      <c r="E304" s="29"/>
      <c r="F304" s="29"/>
      <c r="G304" s="29"/>
      <c r="H304" s="29"/>
    </row>
    <row r="305" spans="3:8">
      <c r="C305" s="29"/>
      <c r="E305" s="29"/>
      <c r="F305" s="29"/>
      <c r="G305" s="29"/>
      <c r="H305" s="29"/>
    </row>
    <row r="306" spans="3:8">
      <c r="C306" s="29"/>
      <c r="E306" s="29"/>
      <c r="F306" s="29"/>
      <c r="G306" s="29"/>
      <c r="H306" s="29"/>
    </row>
    <row r="307" spans="3:8">
      <c r="C307" s="29"/>
      <c r="E307" s="29"/>
      <c r="F307" s="29"/>
      <c r="G307" s="29"/>
      <c r="H307" s="29"/>
    </row>
    <row r="308" spans="3:8">
      <c r="C308" s="29"/>
      <c r="E308" s="29"/>
      <c r="F308" s="29"/>
      <c r="G308" s="29"/>
      <c r="H308" s="29"/>
    </row>
    <row r="309" spans="3:8">
      <c r="C309" s="29"/>
      <c r="E309" s="29"/>
      <c r="F309" s="29"/>
      <c r="G309" s="29"/>
      <c r="H309" s="29"/>
    </row>
    <row r="310" spans="3:8">
      <c r="C310" s="29"/>
      <c r="E310" s="29"/>
      <c r="F310" s="29"/>
      <c r="G310" s="29"/>
      <c r="H310" s="29"/>
    </row>
    <row r="311" spans="3:8">
      <c r="C311" s="29"/>
      <c r="E311" s="29"/>
      <c r="F311" s="29"/>
      <c r="G311" s="29"/>
      <c r="H311" s="29"/>
    </row>
    <row r="312" spans="3:8">
      <c r="C312" s="29"/>
      <c r="E312" s="29"/>
      <c r="F312" s="29"/>
      <c r="G312" s="29"/>
      <c r="H312" s="29"/>
    </row>
    <row r="313" spans="3:8">
      <c r="C313" s="29"/>
      <c r="E313" s="29"/>
      <c r="F313" s="29"/>
      <c r="G313" s="29"/>
      <c r="H313" s="29"/>
    </row>
    <row r="314" spans="3:8">
      <c r="C314" s="29"/>
      <c r="E314" s="29"/>
      <c r="F314" s="29"/>
      <c r="G314" s="29"/>
      <c r="H314" s="29"/>
    </row>
    <row r="315" spans="3:8">
      <c r="C315" s="29"/>
      <c r="E315" s="29"/>
      <c r="F315" s="29"/>
      <c r="G315" s="29"/>
      <c r="H315" s="29"/>
    </row>
    <row r="316" spans="3:8">
      <c r="C316" s="29"/>
      <c r="E316" s="29"/>
      <c r="F316" s="29"/>
      <c r="G316" s="29"/>
      <c r="H316" s="29"/>
    </row>
    <row r="317" spans="3:8">
      <c r="C317" s="29"/>
      <c r="E317" s="29"/>
      <c r="F317" s="29"/>
      <c r="G317" s="29"/>
      <c r="H317" s="29"/>
    </row>
    <row r="318" spans="3:8">
      <c r="C318" s="29"/>
      <c r="E318" s="29"/>
      <c r="F318" s="29"/>
      <c r="G318" s="29"/>
      <c r="H318" s="29"/>
    </row>
    <row r="319" spans="3:8">
      <c r="C319" s="29"/>
      <c r="E319" s="29"/>
      <c r="F319" s="29"/>
      <c r="G319" s="29"/>
      <c r="H319" s="29"/>
    </row>
    <row r="320" spans="3:8">
      <c r="C320" s="29"/>
      <c r="E320" s="29"/>
      <c r="F320" s="29"/>
      <c r="G320" s="29"/>
      <c r="H320" s="29"/>
    </row>
    <row r="321" spans="3:8">
      <c r="C321" s="29"/>
      <c r="E321" s="29"/>
      <c r="F321" s="29"/>
      <c r="G321" s="29"/>
      <c r="H321" s="29"/>
    </row>
    <row r="322" spans="3:8">
      <c r="C322" s="29"/>
      <c r="E322" s="29"/>
      <c r="F322" s="29"/>
      <c r="G322" s="29"/>
      <c r="H322" s="29"/>
    </row>
    <row r="323" spans="3:8">
      <c r="C323" s="29"/>
      <c r="E323" s="29"/>
      <c r="F323" s="29"/>
      <c r="G323" s="29"/>
      <c r="H323" s="29"/>
    </row>
    <row r="324" spans="3:8">
      <c r="C324" s="29"/>
      <c r="E324" s="29"/>
      <c r="F324" s="29"/>
      <c r="G324" s="29"/>
      <c r="H324" s="29"/>
    </row>
    <row r="325" spans="3:8">
      <c r="C325" s="29"/>
      <c r="E325" s="29"/>
      <c r="F325" s="29"/>
      <c r="G325" s="29"/>
      <c r="H325" s="29"/>
    </row>
    <row r="326" spans="3:8">
      <c r="C326" s="29"/>
      <c r="E326" s="29"/>
      <c r="F326" s="29"/>
      <c r="G326" s="29"/>
      <c r="H326" s="29"/>
    </row>
    <row r="327" spans="3:8">
      <c r="C327" s="29"/>
      <c r="E327" s="29"/>
      <c r="F327" s="29"/>
      <c r="G327" s="29"/>
      <c r="H327" s="29"/>
    </row>
    <row r="328" spans="3:8">
      <c r="C328" s="29"/>
      <c r="E328" s="29"/>
      <c r="F328" s="29"/>
      <c r="G328" s="29"/>
      <c r="H328" s="29"/>
    </row>
    <row r="329" spans="3:8">
      <c r="C329" s="29"/>
      <c r="E329" s="29"/>
      <c r="F329" s="29"/>
      <c r="G329" s="29"/>
      <c r="H329" s="29"/>
    </row>
    <row r="330" spans="3:8">
      <c r="C330" s="29"/>
      <c r="E330" s="29"/>
      <c r="F330" s="29"/>
      <c r="G330" s="29"/>
      <c r="H330" s="29"/>
    </row>
    <row r="331" spans="3:8">
      <c r="C331" s="29"/>
      <c r="E331" s="29"/>
      <c r="F331" s="29"/>
      <c r="G331" s="29"/>
      <c r="H331" s="29"/>
    </row>
    <row r="332" spans="3:8">
      <c r="C332" s="29"/>
      <c r="E332" s="29"/>
      <c r="F332" s="29"/>
      <c r="G332" s="29"/>
      <c r="H332" s="29"/>
    </row>
    <row r="333" spans="3:8">
      <c r="C333" s="29"/>
      <c r="E333" s="29"/>
      <c r="F333" s="29"/>
      <c r="G333" s="29"/>
      <c r="H333" s="29"/>
    </row>
    <row r="334" spans="3:8">
      <c r="C334" s="29"/>
      <c r="E334" s="29"/>
      <c r="F334" s="29"/>
      <c r="G334" s="29"/>
      <c r="H334" s="29"/>
    </row>
    <row r="335" spans="3:8">
      <c r="C335" s="29"/>
      <c r="E335" s="29"/>
      <c r="F335" s="29"/>
      <c r="G335" s="29"/>
      <c r="H335" s="29"/>
    </row>
    <row r="336" spans="3:8">
      <c r="C336" s="29"/>
      <c r="E336" s="29"/>
      <c r="F336" s="29"/>
      <c r="G336" s="29"/>
      <c r="H336" s="29"/>
    </row>
    <row r="337" spans="3:8">
      <c r="C337" s="29"/>
      <c r="E337" s="29"/>
      <c r="F337" s="29"/>
      <c r="G337" s="29"/>
      <c r="H337" s="29"/>
    </row>
    <row r="338" spans="3:8">
      <c r="C338" s="29"/>
      <c r="E338" s="29"/>
      <c r="F338" s="29"/>
      <c r="G338" s="29"/>
      <c r="H338" s="29"/>
    </row>
    <row r="339" spans="3:8">
      <c r="C339" s="29"/>
      <c r="E339" s="29"/>
      <c r="F339" s="29"/>
      <c r="G339" s="29"/>
      <c r="H339" s="29"/>
    </row>
    <row r="340" spans="3:8">
      <c r="C340" s="29"/>
      <c r="E340" s="29"/>
      <c r="F340" s="29"/>
      <c r="G340" s="29"/>
      <c r="H340" s="29"/>
    </row>
    <row r="341" spans="3:8">
      <c r="C341" s="29"/>
      <c r="E341" s="29"/>
      <c r="F341" s="29"/>
      <c r="G341" s="29"/>
      <c r="H341" s="29"/>
    </row>
    <row r="342" spans="3:8">
      <c r="C342" s="29"/>
      <c r="E342" s="29"/>
      <c r="F342" s="29"/>
      <c r="G342" s="29"/>
      <c r="H342" s="29"/>
    </row>
    <row r="343" spans="3:8">
      <c r="C343" s="29"/>
      <c r="E343" s="29"/>
      <c r="F343" s="29"/>
      <c r="G343" s="29"/>
      <c r="H343" s="29"/>
    </row>
    <row r="344" spans="3:8">
      <c r="C344" s="29"/>
      <c r="E344" s="29"/>
      <c r="F344" s="29"/>
      <c r="G344" s="29"/>
      <c r="H344" s="29"/>
    </row>
    <row r="345" spans="3:8">
      <c r="C345" s="29"/>
      <c r="E345" s="29"/>
      <c r="F345" s="29"/>
      <c r="G345" s="29"/>
      <c r="H345" s="29"/>
    </row>
    <row r="346" spans="3:8">
      <c r="C346" s="29"/>
      <c r="E346" s="29"/>
      <c r="F346" s="29"/>
      <c r="G346" s="29"/>
      <c r="H346" s="29"/>
    </row>
    <row r="347" spans="3:8">
      <c r="C347" s="29"/>
      <c r="E347" s="29"/>
      <c r="F347" s="29"/>
      <c r="G347" s="29"/>
      <c r="H347" s="29"/>
    </row>
    <row r="348" spans="3:8">
      <c r="C348" s="29"/>
      <c r="E348" s="29"/>
      <c r="F348" s="29"/>
      <c r="G348" s="29"/>
      <c r="H348" s="29"/>
    </row>
    <row r="349" spans="3:8">
      <c r="C349" s="29"/>
      <c r="E349" s="29"/>
      <c r="F349" s="29"/>
      <c r="G349" s="29"/>
      <c r="H349" s="29"/>
    </row>
    <row r="350" spans="3:8">
      <c r="C350" s="29"/>
      <c r="E350" s="29"/>
      <c r="F350" s="29"/>
      <c r="G350" s="29"/>
      <c r="H350" s="29"/>
    </row>
    <row r="351" spans="3:8">
      <c r="C351" s="29"/>
      <c r="E351" s="29"/>
      <c r="F351" s="29"/>
      <c r="G351" s="29"/>
      <c r="H351" s="29"/>
    </row>
    <row r="352" spans="3:8">
      <c r="C352" s="29"/>
      <c r="E352" s="29"/>
      <c r="F352" s="29"/>
      <c r="G352" s="29"/>
      <c r="H352" s="29"/>
    </row>
    <row r="353" spans="3:8">
      <c r="C353" s="29"/>
      <c r="E353" s="29"/>
      <c r="F353" s="29"/>
      <c r="G353" s="29"/>
      <c r="H353" s="29"/>
    </row>
    <row r="354" spans="3:8">
      <c r="C354" s="29"/>
      <c r="E354" s="29"/>
      <c r="F354" s="29"/>
      <c r="G354" s="29"/>
      <c r="H354" s="29"/>
    </row>
    <row r="355" spans="3:8">
      <c r="C355" s="29"/>
      <c r="E355" s="29"/>
      <c r="F355" s="29"/>
      <c r="G355" s="29"/>
      <c r="H355" s="29"/>
    </row>
    <row r="356" spans="3:8">
      <c r="C356" s="29"/>
      <c r="E356" s="29"/>
      <c r="F356" s="29"/>
      <c r="G356" s="29"/>
      <c r="H356" s="29"/>
    </row>
    <row r="357" spans="3:8">
      <c r="C357" s="29"/>
      <c r="E357" s="29"/>
      <c r="F357" s="29"/>
      <c r="G357" s="29"/>
      <c r="H357" s="29"/>
    </row>
    <row r="358" spans="3:8">
      <c r="C358" s="29"/>
      <c r="E358" s="29"/>
      <c r="F358" s="29"/>
      <c r="G358" s="29"/>
      <c r="H358" s="29"/>
    </row>
    <row r="359" spans="3:8">
      <c r="C359" s="29"/>
      <c r="E359" s="29"/>
      <c r="F359" s="29"/>
      <c r="G359" s="29"/>
      <c r="H359" s="29"/>
    </row>
    <row r="360" spans="3:8">
      <c r="C360" s="29"/>
      <c r="E360" s="29"/>
      <c r="F360" s="29"/>
      <c r="G360" s="29"/>
      <c r="H360" s="29"/>
    </row>
    <row r="361" spans="3:8">
      <c r="C361" s="29"/>
      <c r="E361" s="29"/>
      <c r="F361" s="29"/>
      <c r="G361" s="29"/>
      <c r="H361" s="29"/>
    </row>
    <row r="362" spans="3:8">
      <c r="C362" s="29"/>
      <c r="E362" s="29"/>
      <c r="F362" s="29"/>
      <c r="G362" s="29"/>
      <c r="H362" s="29"/>
    </row>
    <row r="363" spans="3:8">
      <c r="C363" s="29"/>
      <c r="E363" s="29"/>
      <c r="F363" s="29"/>
      <c r="G363" s="29"/>
      <c r="H363" s="29"/>
    </row>
    <row r="364" spans="3:8">
      <c r="C364" s="29"/>
      <c r="E364" s="29"/>
      <c r="F364" s="29"/>
      <c r="G364" s="29"/>
      <c r="H364" s="29"/>
    </row>
    <row r="365" spans="3:8">
      <c r="C365" s="29"/>
      <c r="E365" s="29"/>
      <c r="F365" s="29"/>
      <c r="G365" s="29"/>
      <c r="H365" s="29"/>
    </row>
    <row r="366" spans="3:8">
      <c r="C366" s="29"/>
      <c r="E366" s="29"/>
      <c r="F366" s="29"/>
      <c r="G366" s="29"/>
      <c r="H366" s="29"/>
    </row>
    <row r="367" spans="3:8">
      <c r="C367" s="29"/>
      <c r="E367" s="29"/>
      <c r="F367" s="29"/>
      <c r="G367" s="29"/>
      <c r="H367" s="29"/>
    </row>
    <row r="368" spans="3:8">
      <c r="C368" s="29"/>
      <c r="E368" s="29"/>
      <c r="F368" s="29"/>
      <c r="G368" s="29"/>
      <c r="H368" s="29"/>
    </row>
    <row r="369" spans="3:8">
      <c r="C369" s="29"/>
      <c r="E369" s="29"/>
      <c r="F369" s="29"/>
      <c r="G369" s="29"/>
      <c r="H369" s="29"/>
    </row>
    <row r="370" spans="3:8">
      <c r="C370" s="29"/>
      <c r="E370" s="29"/>
      <c r="F370" s="29"/>
      <c r="G370" s="29"/>
      <c r="H370" s="29"/>
    </row>
    <row r="371" spans="3:8">
      <c r="C371" s="29"/>
      <c r="E371" s="29"/>
      <c r="F371" s="29"/>
      <c r="G371" s="29"/>
      <c r="H371" s="29"/>
    </row>
    <row r="372" spans="3:8">
      <c r="C372" s="29"/>
      <c r="E372" s="29"/>
      <c r="F372" s="29"/>
      <c r="G372" s="29"/>
      <c r="H372" s="29"/>
    </row>
    <row r="373" spans="3:8">
      <c r="C373" s="29"/>
      <c r="E373" s="29"/>
      <c r="F373" s="29"/>
      <c r="G373" s="29"/>
      <c r="H373" s="29"/>
    </row>
    <row r="374" spans="3:8">
      <c r="C374" s="29"/>
      <c r="E374" s="29"/>
      <c r="F374" s="29"/>
      <c r="G374" s="29"/>
      <c r="H374" s="29"/>
    </row>
    <row r="375" spans="3:8">
      <c r="C375" s="29"/>
      <c r="E375" s="29"/>
      <c r="F375" s="29"/>
      <c r="G375" s="29"/>
      <c r="H375" s="29"/>
    </row>
    <row r="376" spans="3:8">
      <c r="C376" s="29"/>
      <c r="E376" s="29"/>
      <c r="F376" s="29"/>
      <c r="G376" s="29"/>
      <c r="H376" s="29"/>
    </row>
    <row r="377" spans="3:8">
      <c r="C377" s="29"/>
      <c r="E377" s="29"/>
      <c r="F377" s="29"/>
      <c r="G377" s="29"/>
      <c r="H377" s="29"/>
    </row>
    <row r="378" spans="3:8">
      <c r="C378" s="29"/>
      <c r="E378" s="29"/>
      <c r="F378" s="29"/>
      <c r="G378" s="29"/>
      <c r="H378" s="29"/>
    </row>
    <row r="379" spans="3:8">
      <c r="C379" s="29"/>
      <c r="E379" s="29"/>
      <c r="F379" s="29"/>
      <c r="G379" s="29"/>
      <c r="H379" s="29"/>
    </row>
    <row r="380" spans="3:8">
      <c r="C380" s="29"/>
      <c r="E380" s="29"/>
      <c r="F380" s="29"/>
      <c r="G380" s="29"/>
      <c r="H380" s="29"/>
    </row>
    <row r="381" spans="3:8">
      <c r="C381" s="29"/>
      <c r="E381" s="29"/>
      <c r="F381" s="29"/>
      <c r="G381" s="29"/>
      <c r="H381" s="29"/>
    </row>
    <row r="382" spans="3:8">
      <c r="C382" s="29"/>
      <c r="E382" s="29"/>
      <c r="F382" s="29"/>
      <c r="G382" s="29"/>
      <c r="H382" s="29"/>
    </row>
    <row r="383" spans="3:8">
      <c r="C383" s="29"/>
      <c r="E383" s="29"/>
      <c r="F383" s="29"/>
      <c r="G383" s="29"/>
      <c r="H383" s="29"/>
    </row>
    <row r="384" spans="3:8">
      <c r="C384" s="29"/>
      <c r="E384" s="29"/>
      <c r="F384" s="29"/>
      <c r="G384" s="29"/>
      <c r="H384" s="29"/>
    </row>
    <row r="385" spans="3:8">
      <c r="C385" s="29"/>
      <c r="E385" s="29"/>
      <c r="F385" s="29"/>
      <c r="G385" s="29"/>
      <c r="H385" s="29"/>
    </row>
    <row r="386" spans="3:8">
      <c r="C386" s="29"/>
      <c r="E386" s="29"/>
      <c r="F386" s="29"/>
      <c r="G386" s="29"/>
      <c r="H386" s="29"/>
    </row>
    <row r="387" spans="3:8">
      <c r="C387" s="29"/>
      <c r="E387" s="29"/>
      <c r="F387" s="29"/>
      <c r="G387" s="29"/>
      <c r="H387" s="29"/>
    </row>
    <row r="388" spans="3:8">
      <c r="C388" s="29"/>
      <c r="E388" s="29"/>
      <c r="F388" s="29"/>
      <c r="G388" s="29"/>
      <c r="H388" s="29"/>
    </row>
    <row r="389" spans="3:8">
      <c r="C389" s="29"/>
      <c r="E389" s="29"/>
      <c r="F389" s="29"/>
      <c r="G389" s="29"/>
      <c r="H389" s="29"/>
    </row>
    <row r="390" spans="3:8">
      <c r="C390" s="29"/>
      <c r="E390" s="29"/>
      <c r="F390" s="29"/>
      <c r="G390" s="29"/>
      <c r="H390" s="29"/>
    </row>
    <row r="391" spans="3:8">
      <c r="C391" s="29"/>
      <c r="E391" s="29"/>
      <c r="F391" s="29"/>
      <c r="G391" s="29"/>
      <c r="H391" s="29"/>
    </row>
    <row r="392" spans="3:8">
      <c r="C392" s="29"/>
      <c r="E392" s="29"/>
      <c r="F392" s="29"/>
      <c r="G392" s="29"/>
      <c r="H392" s="29"/>
    </row>
    <row r="393" spans="3:8">
      <c r="C393" s="29"/>
      <c r="E393" s="29"/>
      <c r="F393" s="29"/>
      <c r="G393" s="29"/>
      <c r="H393" s="29"/>
    </row>
    <row r="394" spans="3:8">
      <c r="C394" s="29"/>
      <c r="E394" s="29"/>
      <c r="F394" s="29"/>
      <c r="G394" s="29"/>
      <c r="H394" s="29"/>
    </row>
    <row r="395" spans="3:8">
      <c r="C395" s="29"/>
      <c r="E395" s="29"/>
      <c r="F395" s="29"/>
      <c r="G395" s="29"/>
      <c r="H395" s="29"/>
    </row>
    <row r="396" spans="3:8">
      <c r="C396" s="29"/>
      <c r="E396" s="29"/>
      <c r="F396" s="29"/>
      <c r="G396" s="29"/>
      <c r="H396" s="29"/>
    </row>
    <row r="397" spans="3:8">
      <c r="C397" s="29"/>
      <c r="E397" s="29"/>
      <c r="F397" s="29"/>
      <c r="G397" s="29"/>
      <c r="H397" s="29"/>
    </row>
    <row r="398" spans="3:8">
      <c r="C398" s="29"/>
      <c r="E398" s="29"/>
      <c r="F398" s="29"/>
      <c r="G398" s="29"/>
      <c r="H398" s="29"/>
    </row>
    <row r="399" spans="3:8">
      <c r="C399" s="29"/>
      <c r="E399" s="29"/>
      <c r="F399" s="29"/>
      <c r="G399" s="29"/>
      <c r="H399" s="29"/>
    </row>
    <row r="400" spans="3:8">
      <c r="C400" s="29"/>
      <c r="E400" s="29"/>
      <c r="F400" s="29"/>
      <c r="G400" s="29"/>
      <c r="H400" s="29"/>
    </row>
    <row r="401" spans="3:8">
      <c r="C401" s="29"/>
      <c r="E401" s="29"/>
      <c r="F401" s="29"/>
      <c r="G401" s="29"/>
      <c r="H401" s="29"/>
    </row>
    <row r="402" spans="3:8">
      <c r="C402" s="29"/>
      <c r="E402" s="29"/>
      <c r="F402" s="29"/>
      <c r="G402" s="29"/>
      <c r="H402" s="29"/>
    </row>
    <row r="403" spans="3:8">
      <c r="C403" s="29"/>
      <c r="E403" s="29"/>
      <c r="F403" s="29"/>
      <c r="G403" s="29"/>
      <c r="H403" s="29"/>
    </row>
    <row r="404" spans="3:8">
      <c r="C404" s="29"/>
      <c r="E404" s="29"/>
      <c r="F404" s="29"/>
      <c r="G404" s="29"/>
      <c r="H404" s="29"/>
    </row>
    <row r="405" spans="3:8">
      <c r="C405" s="29"/>
      <c r="E405" s="29"/>
      <c r="F405" s="29"/>
      <c r="G405" s="29"/>
      <c r="H405" s="29"/>
    </row>
    <row r="406" spans="3:8">
      <c r="C406" s="29"/>
      <c r="E406" s="29"/>
      <c r="F406" s="29"/>
      <c r="G406" s="29"/>
      <c r="H406" s="29"/>
    </row>
    <row r="407" spans="3:8">
      <c r="C407" s="29"/>
      <c r="E407" s="29"/>
      <c r="F407" s="29"/>
      <c r="G407" s="29"/>
      <c r="H407" s="29"/>
    </row>
    <row r="408" spans="3:8">
      <c r="C408" s="29"/>
      <c r="E408" s="29"/>
      <c r="F408" s="29"/>
      <c r="G408" s="29"/>
      <c r="H408" s="29"/>
    </row>
    <row r="409" spans="3:8">
      <c r="C409" s="29"/>
      <c r="E409" s="29"/>
      <c r="F409" s="29"/>
      <c r="G409" s="29"/>
      <c r="H409" s="29"/>
    </row>
    <row r="410" spans="3:8">
      <c r="C410" s="29"/>
      <c r="E410" s="29"/>
      <c r="F410" s="29"/>
      <c r="G410" s="29"/>
      <c r="H410" s="29"/>
    </row>
    <row r="411" spans="3:8">
      <c r="C411" s="29"/>
      <c r="E411" s="29"/>
      <c r="F411" s="29"/>
      <c r="G411" s="29"/>
      <c r="H411" s="29"/>
    </row>
    <row r="412" spans="3:8">
      <c r="C412" s="29"/>
      <c r="E412" s="29"/>
      <c r="F412" s="29"/>
      <c r="G412" s="29"/>
      <c r="H412" s="29"/>
    </row>
    <row r="413" spans="3:8">
      <c r="C413" s="29"/>
      <c r="E413" s="29"/>
      <c r="F413" s="29"/>
      <c r="G413" s="29"/>
      <c r="H413" s="29"/>
    </row>
    <row r="414" spans="3:8">
      <c r="C414" s="29"/>
      <c r="E414" s="29"/>
      <c r="F414" s="29"/>
      <c r="G414" s="29"/>
      <c r="H414" s="29"/>
    </row>
    <row r="415" spans="3:8">
      <c r="C415" s="29"/>
      <c r="E415" s="29"/>
      <c r="F415" s="29"/>
      <c r="G415" s="29"/>
      <c r="H415" s="29"/>
    </row>
    <row r="416" spans="3:8">
      <c r="C416" s="29"/>
      <c r="E416" s="29"/>
      <c r="F416" s="29"/>
      <c r="G416" s="29"/>
      <c r="H416" s="29"/>
    </row>
    <row r="417" spans="3:8">
      <c r="C417" s="29"/>
      <c r="E417" s="29"/>
      <c r="F417" s="29"/>
      <c r="G417" s="29"/>
      <c r="H417" s="29"/>
    </row>
    <row r="418" spans="3:8">
      <c r="C418" s="29"/>
      <c r="E418" s="29"/>
      <c r="F418" s="29"/>
      <c r="G418" s="29"/>
      <c r="H418" s="29"/>
    </row>
    <row r="419" spans="3:8">
      <c r="C419" s="29"/>
      <c r="E419" s="29"/>
      <c r="F419" s="29"/>
      <c r="G419" s="29"/>
      <c r="H419" s="29"/>
    </row>
    <row r="420" spans="3:8">
      <c r="C420" s="29"/>
      <c r="E420" s="29"/>
      <c r="F420" s="29"/>
      <c r="G420" s="29"/>
      <c r="H420" s="29"/>
    </row>
    <row r="421" spans="3:8">
      <c r="C421" s="29"/>
      <c r="E421" s="29"/>
      <c r="F421" s="29"/>
      <c r="G421" s="29"/>
      <c r="H421" s="29"/>
    </row>
    <row r="422" spans="3:8">
      <c r="C422" s="29"/>
      <c r="E422" s="29"/>
      <c r="F422" s="29"/>
      <c r="G422" s="29"/>
      <c r="H422" s="29"/>
    </row>
    <row r="423" spans="3:8">
      <c r="C423" s="29"/>
      <c r="E423" s="29"/>
      <c r="F423" s="29"/>
      <c r="G423" s="29"/>
      <c r="H423" s="29"/>
    </row>
    <row r="424" spans="3:8">
      <c r="C424" s="29"/>
      <c r="E424" s="29"/>
      <c r="F424" s="29"/>
      <c r="G424" s="29"/>
      <c r="H424" s="29"/>
    </row>
    <row r="425" spans="3:8">
      <c r="C425" s="29"/>
      <c r="E425" s="29"/>
      <c r="F425" s="29"/>
      <c r="G425" s="29"/>
      <c r="H425" s="29"/>
    </row>
    <row r="426" spans="3:8">
      <c r="C426" s="29"/>
      <c r="E426" s="29"/>
      <c r="F426" s="29"/>
      <c r="G426" s="29"/>
      <c r="H426" s="29"/>
    </row>
    <row r="427" spans="3:8">
      <c r="C427" s="29"/>
      <c r="E427" s="29"/>
      <c r="F427" s="29"/>
      <c r="G427" s="29"/>
      <c r="H427" s="29"/>
    </row>
    <row r="428" spans="3:8">
      <c r="C428" s="29"/>
      <c r="E428" s="29"/>
      <c r="F428" s="29"/>
      <c r="G428" s="29"/>
      <c r="H428" s="29"/>
    </row>
    <row r="429" spans="3:8">
      <c r="C429" s="29"/>
      <c r="E429" s="29"/>
      <c r="F429" s="29"/>
      <c r="G429" s="29"/>
      <c r="H429" s="29"/>
    </row>
    <row r="430" spans="3:8">
      <c r="C430" s="29"/>
      <c r="E430" s="29"/>
      <c r="F430" s="29"/>
      <c r="G430" s="29"/>
      <c r="H430" s="29"/>
    </row>
    <row r="431" spans="3:8">
      <c r="C431" s="29"/>
      <c r="E431" s="29"/>
      <c r="F431" s="29"/>
      <c r="G431" s="29"/>
      <c r="H431" s="29"/>
    </row>
    <row r="432" spans="3:8">
      <c r="C432" s="29"/>
      <c r="E432" s="29"/>
      <c r="F432" s="29"/>
      <c r="G432" s="29"/>
      <c r="H432" s="29"/>
    </row>
    <row r="433" spans="3:8">
      <c r="C433" s="29"/>
      <c r="E433" s="29"/>
      <c r="F433" s="29"/>
      <c r="G433" s="29"/>
      <c r="H433" s="29"/>
    </row>
    <row r="434" spans="3:8">
      <c r="C434" s="29"/>
      <c r="E434" s="29"/>
      <c r="F434" s="29"/>
      <c r="G434" s="29"/>
      <c r="H434" s="29"/>
    </row>
    <row r="435" spans="3:8">
      <c r="C435" s="29"/>
      <c r="E435" s="29"/>
      <c r="F435" s="29"/>
      <c r="G435" s="29"/>
      <c r="H435" s="29"/>
    </row>
    <row r="436" spans="3:8">
      <c r="C436" s="29"/>
      <c r="E436" s="29"/>
      <c r="F436" s="29"/>
      <c r="G436" s="29"/>
      <c r="H436" s="29"/>
    </row>
    <row r="437" spans="3:8">
      <c r="C437" s="29"/>
      <c r="E437" s="29"/>
      <c r="F437" s="29"/>
      <c r="G437" s="29"/>
      <c r="H437" s="29"/>
    </row>
    <row r="438" spans="3:8">
      <c r="C438" s="29"/>
      <c r="E438" s="29"/>
      <c r="F438" s="29"/>
      <c r="G438" s="29"/>
      <c r="H438" s="29"/>
    </row>
    <row r="439" spans="3:8">
      <c r="C439" s="29"/>
      <c r="E439" s="29"/>
      <c r="F439" s="29"/>
      <c r="G439" s="29"/>
      <c r="H439" s="29"/>
    </row>
    <row r="440" spans="3:8">
      <c r="C440" s="29"/>
      <c r="E440" s="29"/>
      <c r="F440" s="29"/>
      <c r="G440" s="29"/>
      <c r="H440" s="29"/>
    </row>
    <row r="441" spans="3:8">
      <c r="C441" s="29"/>
      <c r="E441" s="29"/>
      <c r="F441" s="29"/>
      <c r="G441" s="29"/>
      <c r="H441" s="29"/>
    </row>
    <row r="442" spans="3:8">
      <c r="C442" s="29"/>
      <c r="E442" s="29"/>
      <c r="F442" s="29"/>
      <c r="G442" s="29"/>
      <c r="H442" s="29"/>
    </row>
    <row r="443" spans="3:8">
      <c r="C443" s="29"/>
      <c r="E443" s="29"/>
      <c r="F443" s="29"/>
      <c r="G443" s="29"/>
      <c r="H443" s="29"/>
    </row>
    <row r="444" spans="3:8">
      <c r="C444" s="29"/>
      <c r="E444" s="29"/>
      <c r="F444" s="29"/>
      <c r="G444" s="29"/>
      <c r="H444" s="29"/>
    </row>
    <row r="445" spans="3:8">
      <c r="C445" s="29"/>
      <c r="E445" s="29"/>
      <c r="F445" s="29"/>
      <c r="G445" s="29"/>
      <c r="H445" s="29"/>
    </row>
    <row r="446" spans="3:8">
      <c r="C446" s="29"/>
      <c r="E446" s="29"/>
      <c r="F446" s="29"/>
      <c r="G446" s="29"/>
      <c r="H446" s="29"/>
    </row>
    <row r="447" spans="3:8">
      <c r="C447" s="29"/>
      <c r="E447" s="29"/>
      <c r="F447" s="29"/>
      <c r="G447" s="29"/>
      <c r="H447" s="29"/>
    </row>
    <row r="448" spans="3:8">
      <c r="C448" s="29"/>
      <c r="E448" s="29"/>
      <c r="F448" s="29"/>
      <c r="G448" s="29"/>
      <c r="H448" s="29"/>
    </row>
    <row r="449" spans="3:8">
      <c r="C449" s="29"/>
      <c r="E449" s="29"/>
      <c r="F449" s="29"/>
      <c r="G449" s="29"/>
      <c r="H449" s="29"/>
    </row>
    <row r="450" spans="3:8">
      <c r="C450" s="29"/>
      <c r="E450" s="29"/>
      <c r="F450" s="29"/>
      <c r="G450" s="29"/>
      <c r="H450" s="29"/>
    </row>
    <row r="451" spans="3:8">
      <c r="C451" s="29"/>
      <c r="E451" s="29"/>
      <c r="F451" s="29"/>
      <c r="G451" s="29"/>
      <c r="H451" s="29"/>
    </row>
    <row r="452" spans="3:8">
      <c r="C452" s="29"/>
      <c r="E452" s="29"/>
      <c r="F452" s="29"/>
      <c r="G452" s="29"/>
      <c r="H452" s="29"/>
    </row>
    <row r="453" spans="3:8">
      <c r="C453" s="29"/>
      <c r="E453" s="29"/>
      <c r="F453" s="29"/>
      <c r="G453" s="29"/>
      <c r="H453" s="29"/>
    </row>
    <row r="454" spans="3:8">
      <c r="C454" s="29"/>
      <c r="E454" s="29"/>
      <c r="F454" s="29"/>
      <c r="G454" s="29"/>
      <c r="H454" s="29"/>
    </row>
    <row r="455" spans="3:8">
      <c r="C455" s="29"/>
      <c r="E455" s="29"/>
      <c r="F455" s="29"/>
      <c r="G455" s="29"/>
      <c r="H455" s="29"/>
    </row>
    <row r="456" spans="3:8">
      <c r="C456" s="29"/>
      <c r="E456" s="29"/>
      <c r="F456" s="29"/>
      <c r="G456" s="29"/>
      <c r="H456" s="29"/>
    </row>
    <row r="457" spans="3:8">
      <c r="C457" s="29"/>
      <c r="E457" s="29"/>
      <c r="F457" s="29"/>
      <c r="G457" s="29"/>
      <c r="H457" s="29"/>
    </row>
    <row r="458" spans="3:8">
      <c r="C458" s="29"/>
      <c r="E458" s="29"/>
      <c r="F458" s="29"/>
      <c r="G458" s="29"/>
      <c r="H458" s="29"/>
    </row>
    <row r="459" spans="3:8">
      <c r="C459" s="29"/>
      <c r="E459" s="29"/>
      <c r="F459" s="29"/>
      <c r="G459" s="29"/>
      <c r="H459" s="29"/>
    </row>
    <row r="460" spans="3:8">
      <c r="C460" s="29"/>
      <c r="E460" s="29"/>
      <c r="F460" s="29"/>
      <c r="G460" s="29"/>
      <c r="H460" s="29"/>
    </row>
    <row r="461" spans="3:8">
      <c r="C461" s="29"/>
      <c r="E461" s="29"/>
      <c r="F461" s="29"/>
      <c r="G461" s="29"/>
      <c r="H461" s="29"/>
    </row>
    <row r="462" spans="3:8">
      <c r="C462" s="29"/>
      <c r="E462" s="29"/>
      <c r="F462" s="29"/>
      <c r="G462" s="29"/>
      <c r="H462" s="29"/>
    </row>
    <row r="463" spans="3:8">
      <c r="C463" s="29"/>
      <c r="E463" s="29"/>
      <c r="F463" s="29"/>
      <c r="G463" s="29"/>
      <c r="H463" s="29"/>
    </row>
    <row r="464" spans="3:8">
      <c r="C464" s="29"/>
      <c r="E464" s="29"/>
      <c r="F464" s="29"/>
      <c r="G464" s="29"/>
      <c r="H464" s="29"/>
    </row>
    <row r="465" spans="3:8">
      <c r="C465" s="29"/>
      <c r="E465" s="29"/>
      <c r="F465" s="29"/>
      <c r="G465" s="29"/>
      <c r="H465" s="29"/>
    </row>
    <row r="466" spans="3:8">
      <c r="C466" s="29"/>
      <c r="E466" s="29"/>
      <c r="F466" s="29"/>
      <c r="G466" s="29"/>
      <c r="H466" s="29"/>
    </row>
    <row r="467" spans="3:8">
      <c r="C467" s="29"/>
      <c r="E467" s="29"/>
      <c r="F467" s="29"/>
      <c r="G467" s="29"/>
      <c r="H467" s="29"/>
    </row>
    <row r="468" spans="3:8">
      <c r="C468" s="29"/>
      <c r="E468" s="29"/>
      <c r="F468" s="29"/>
      <c r="G468" s="29"/>
      <c r="H468" s="29"/>
    </row>
    <row r="469" spans="3:8">
      <c r="C469" s="29"/>
      <c r="E469" s="29"/>
      <c r="F469" s="29"/>
      <c r="G469" s="29"/>
      <c r="H469" s="29"/>
    </row>
    <row r="470" spans="3:8">
      <c r="C470" s="29"/>
      <c r="E470" s="29"/>
      <c r="F470" s="29"/>
      <c r="G470" s="29"/>
      <c r="H470" s="29"/>
    </row>
    <row r="471" spans="3:8">
      <c r="C471" s="29"/>
      <c r="E471" s="29"/>
      <c r="F471" s="29"/>
      <c r="G471" s="29"/>
      <c r="H471" s="29"/>
    </row>
    <row r="472" spans="3:8">
      <c r="C472" s="29"/>
      <c r="E472" s="29"/>
      <c r="F472" s="29"/>
      <c r="G472" s="29"/>
      <c r="H472" s="29"/>
    </row>
    <row r="473" spans="3:8">
      <c r="C473" s="29"/>
      <c r="E473" s="29"/>
      <c r="F473" s="29"/>
      <c r="G473" s="29"/>
      <c r="H473" s="29"/>
    </row>
    <row r="474" spans="3:8">
      <c r="C474" s="29"/>
      <c r="E474" s="29"/>
      <c r="F474" s="29"/>
      <c r="G474" s="29"/>
      <c r="H474" s="29"/>
    </row>
    <row r="475" spans="3:8">
      <c r="C475" s="29"/>
      <c r="E475" s="29"/>
      <c r="F475" s="29"/>
      <c r="G475" s="29"/>
      <c r="H475" s="29"/>
    </row>
    <row r="476" spans="3:8">
      <c r="C476" s="29"/>
      <c r="E476" s="29"/>
      <c r="F476" s="29"/>
      <c r="G476" s="29"/>
      <c r="H476" s="29"/>
    </row>
    <row r="477" spans="3:8">
      <c r="C477" s="29"/>
      <c r="E477" s="29"/>
      <c r="F477" s="29"/>
      <c r="G477" s="29"/>
      <c r="H477" s="29"/>
    </row>
    <row r="478" spans="3:8">
      <c r="C478" s="29"/>
      <c r="E478" s="29"/>
      <c r="F478" s="29"/>
      <c r="G478" s="29"/>
      <c r="H478" s="29"/>
    </row>
    <row r="479" spans="3:8">
      <c r="C479" s="29"/>
      <c r="E479" s="29"/>
      <c r="F479" s="29"/>
      <c r="G479" s="29"/>
      <c r="H479" s="29"/>
    </row>
    <row r="480" spans="3:8">
      <c r="C480" s="29"/>
      <c r="E480" s="29"/>
      <c r="F480" s="29"/>
      <c r="G480" s="29"/>
      <c r="H480" s="29"/>
    </row>
    <row r="481" spans="3:8">
      <c r="C481" s="29"/>
      <c r="E481" s="29"/>
      <c r="F481" s="29"/>
      <c r="G481" s="29"/>
      <c r="H481" s="29"/>
    </row>
    <row r="482" spans="3:8">
      <c r="C482" s="29"/>
      <c r="E482" s="29"/>
      <c r="F482" s="29"/>
      <c r="G482" s="29"/>
      <c r="H482" s="29"/>
    </row>
    <row r="483" spans="3:8">
      <c r="C483" s="29"/>
      <c r="E483" s="29"/>
      <c r="F483" s="29"/>
      <c r="G483" s="29"/>
      <c r="H483" s="29"/>
    </row>
    <row r="484" spans="3:8">
      <c r="C484" s="29"/>
      <c r="E484" s="29"/>
      <c r="F484" s="29"/>
      <c r="G484" s="29"/>
      <c r="H484" s="29"/>
    </row>
    <row r="485" spans="3:8">
      <c r="C485" s="29"/>
      <c r="E485" s="29"/>
      <c r="F485" s="29"/>
      <c r="G485" s="29"/>
      <c r="H485" s="29"/>
    </row>
    <row r="486" spans="3:8">
      <c r="C486" s="29"/>
      <c r="E486" s="29"/>
      <c r="F486" s="29"/>
      <c r="G486" s="29"/>
      <c r="H486" s="29"/>
    </row>
    <row r="487" spans="3:8">
      <c r="C487" s="29"/>
      <c r="E487" s="29"/>
      <c r="F487" s="29"/>
      <c r="G487" s="29"/>
      <c r="H487" s="29"/>
    </row>
    <row r="488" spans="3:8">
      <c r="C488" s="29"/>
      <c r="E488" s="29"/>
      <c r="F488" s="29"/>
      <c r="G488" s="29"/>
      <c r="H488" s="29"/>
    </row>
    <row r="489" spans="3:8">
      <c r="C489" s="29"/>
      <c r="E489" s="29"/>
      <c r="F489" s="29"/>
      <c r="G489" s="29"/>
      <c r="H489" s="29"/>
    </row>
    <row r="490" spans="3:8">
      <c r="C490" s="29"/>
      <c r="E490" s="29"/>
      <c r="F490" s="29"/>
      <c r="G490" s="29"/>
      <c r="H490" s="29"/>
    </row>
    <row r="491" spans="3:8">
      <c r="C491" s="29"/>
      <c r="E491" s="29"/>
      <c r="F491" s="29"/>
      <c r="G491" s="29"/>
      <c r="H491" s="29"/>
    </row>
    <row r="492" spans="3:8">
      <c r="C492" s="29"/>
      <c r="E492" s="29"/>
      <c r="F492" s="29"/>
      <c r="G492" s="29"/>
      <c r="H492" s="29"/>
    </row>
    <row r="493" spans="3:8">
      <c r="C493" s="29"/>
      <c r="E493" s="29"/>
      <c r="F493" s="29"/>
      <c r="G493" s="29"/>
      <c r="H493" s="29"/>
    </row>
    <row r="494" spans="3:8">
      <c r="C494" s="29"/>
      <c r="E494" s="29"/>
      <c r="F494" s="29"/>
      <c r="G494" s="29"/>
      <c r="H494" s="29"/>
    </row>
    <row r="495" spans="3:8">
      <c r="C495" s="29"/>
      <c r="E495" s="29"/>
      <c r="F495" s="29"/>
      <c r="G495" s="29"/>
      <c r="H495" s="29"/>
    </row>
    <row r="496" spans="3:8">
      <c r="C496" s="29"/>
      <c r="E496" s="29"/>
      <c r="F496" s="29"/>
      <c r="G496" s="29"/>
      <c r="H496" s="29"/>
    </row>
    <row r="497" spans="3:8">
      <c r="C497" s="29"/>
      <c r="E497" s="29"/>
      <c r="F497" s="29"/>
      <c r="G497" s="29"/>
      <c r="H497" s="29"/>
    </row>
    <row r="498" spans="3:8">
      <c r="C498" s="29"/>
      <c r="E498" s="29"/>
      <c r="F498" s="29"/>
      <c r="G498" s="29"/>
      <c r="H498" s="29"/>
    </row>
    <row r="499" spans="3:8">
      <c r="C499" s="29"/>
      <c r="E499" s="29"/>
      <c r="F499" s="29"/>
      <c r="G499" s="29"/>
      <c r="H499" s="29"/>
    </row>
    <row r="500" spans="3:8">
      <c r="C500" s="29"/>
      <c r="E500" s="29"/>
      <c r="F500" s="29"/>
      <c r="G500" s="29"/>
      <c r="H500" s="29"/>
    </row>
    <row r="501" spans="3:8">
      <c r="C501" s="29"/>
      <c r="E501" s="29"/>
      <c r="F501" s="29"/>
      <c r="G501" s="29"/>
      <c r="H501" s="29"/>
    </row>
    <row r="502" spans="3:8">
      <c r="C502" s="29"/>
      <c r="E502" s="29"/>
      <c r="F502" s="29"/>
      <c r="G502" s="29"/>
      <c r="H502" s="29"/>
    </row>
    <row r="503" spans="3:8">
      <c r="C503" s="29"/>
      <c r="E503" s="29"/>
      <c r="F503" s="29"/>
      <c r="G503" s="29"/>
      <c r="H503" s="29"/>
    </row>
    <row r="504" spans="3:8">
      <c r="C504" s="29"/>
      <c r="E504" s="29"/>
      <c r="F504" s="29"/>
      <c r="G504" s="29"/>
      <c r="H504" s="29"/>
    </row>
    <row r="505" spans="3:8">
      <c r="C505" s="29"/>
      <c r="E505" s="29"/>
      <c r="F505" s="29"/>
      <c r="G505" s="29"/>
      <c r="H505" s="29"/>
    </row>
    <row r="506" spans="3:8">
      <c r="C506" s="29"/>
      <c r="E506" s="29"/>
      <c r="F506" s="29"/>
      <c r="G506" s="29"/>
      <c r="H506" s="29"/>
    </row>
    <row r="507" spans="3:8">
      <c r="C507" s="29"/>
      <c r="E507" s="29"/>
      <c r="F507" s="29"/>
      <c r="G507" s="29"/>
      <c r="H507" s="29"/>
    </row>
    <row r="508" spans="3:8">
      <c r="C508" s="29"/>
      <c r="E508" s="29"/>
      <c r="F508" s="29"/>
      <c r="G508" s="29"/>
      <c r="H508" s="29"/>
    </row>
    <row r="509" spans="3:8">
      <c r="C509" s="29"/>
      <c r="E509" s="29"/>
      <c r="F509" s="29"/>
      <c r="G509" s="29"/>
      <c r="H509" s="29"/>
    </row>
    <row r="510" spans="3:8">
      <c r="C510" s="29"/>
      <c r="E510" s="29"/>
      <c r="F510" s="29"/>
      <c r="G510" s="29"/>
      <c r="H510" s="29"/>
    </row>
    <row r="511" spans="3:8">
      <c r="C511" s="29"/>
      <c r="E511" s="29"/>
      <c r="F511" s="29"/>
      <c r="G511" s="29"/>
      <c r="H511" s="29"/>
    </row>
    <row r="512" spans="3:8">
      <c r="C512" s="29"/>
      <c r="E512" s="29"/>
      <c r="F512" s="29"/>
      <c r="G512" s="29"/>
      <c r="H512" s="29"/>
    </row>
    <row r="513" spans="3:8">
      <c r="C513" s="29"/>
      <c r="E513" s="29"/>
      <c r="F513" s="29"/>
      <c r="G513" s="29"/>
      <c r="H513" s="29"/>
    </row>
    <row r="514" spans="3:8">
      <c r="C514" s="29"/>
      <c r="E514" s="29"/>
      <c r="F514" s="29"/>
      <c r="G514" s="29"/>
      <c r="H514" s="29"/>
    </row>
    <row r="515" spans="3:8">
      <c r="C515" s="29"/>
      <c r="E515" s="29"/>
      <c r="F515" s="29"/>
      <c r="G515" s="29"/>
      <c r="H515" s="29"/>
    </row>
    <row r="516" spans="3:8">
      <c r="C516" s="29"/>
      <c r="E516" s="29"/>
      <c r="F516" s="29"/>
      <c r="G516" s="29"/>
      <c r="H516" s="29"/>
    </row>
    <row r="517" spans="3:8">
      <c r="C517" s="29"/>
      <c r="E517" s="29"/>
      <c r="F517" s="29"/>
      <c r="G517" s="29"/>
      <c r="H517" s="29"/>
    </row>
    <row r="518" spans="3:8">
      <c r="C518" s="29"/>
      <c r="E518" s="29"/>
      <c r="F518" s="29"/>
      <c r="G518" s="29"/>
      <c r="H518" s="29"/>
    </row>
    <row r="519" spans="3:8">
      <c r="C519" s="29"/>
      <c r="E519" s="29"/>
      <c r="F519" s="29"/>
      <c r="G519" s="29"/>
      <c r="H519" s="29"/>
    </row>
    <row r="520" spans="3:8">
      <c r="C520" s="29"/>
      <c r="E520" s="29"/>
      <c r="F520" s="29"/>
      <c r="G520" s="29"/>
      <c r="H520" s="29"/>
    </row>
    <row r="521" spans="3:8">
      <c r="C521" s="29"/>
      <c r="E521" s="29"/>
      <c r="F521" s="29"/>
      <c r="G521" s="29"/>
      <c r="H521" s="29"/>
    </row>
    <row r="522" spans="3:8">
      <c r="C522" s="29"/>
      <c r="E522" s="29"/>
      <c r="F522" s="29"/>
      <c r="G522" s="29"/>
      <c r="H522" s="29"/>
    </row>
    <row r="523" spans="3:8">
      <c r="C523" s="29"/>
      <c r="E523" s="29"/>
      <c r="F523" s="29"/>
      <c r="G523" s="29"/>
      <c r="H523" s="29"/>
    </row>
    <row r="524" spans="3:8">
      <c r="C524" s="29"/>
      <c r="E524" s="29"/>
      <c r="F524" s="29"/>
      <c r="G524" s="29"/>
      <c r="H524" s="29"/>
    </row>
    <row r="525" spans="3:8">
      <c r="C525" s="29"/>
      <c r="E525" s="29"/>
      <c r="F525" s="29"/>
      <c r="G525" s="29"/>
      <c r="H525" s="29"/>
    </row>
    <row r="526" spans="3:8">
      <c r="C526" s="29"/>
      <c r="E526" s="29"/>
      <c r="F526" s="29"/>
      <c r="G526" s="29"/>
      <c r="H526" s="29"/>
    </row>
    <row r="527" spans="3:8">
      <c r="C527" s="29"/>
      <c r="E527" s="29"/>
      <c r="F527" s="29"/>
      <c r="G527" s="29"/>
      <c r="H527" s="29"/>
    </row>
    <row r="528" spans="3:8">
      <c r="C528" s="29"/>
      <c r="E528" s="29"/>
      <c r="F528" s="29"/>
      <c r="G528" s="29"/>
      <c r="H528" s="29"/>
    </row>
    <row r="529" spans="3:8">
      <c r="C529" s="29"/>
      <c r="E529" s="29"/>
      <c r="F529" s="29"/>
      <c r="G529" s="29"/>
      <c r="H529" s="29"/>
    </row>
    <row r="530" spans="3:8">
      <c r="C530" s="29"/>
      <c r="E530" s="29"/>
      <c r="F530" s="29"/>
      <c r="G530" s="29"/>
      <c r="H530" s="29"/>
    </row>
    <row r="531" spans="3:8">
      <c r="C531" s="29"/>
      <c r="E531" s="29"/>
      <c r="F531" s="29"/>
      <c r="G531" s="29"/>
      <c r="H531" s="29"/>
    </row>
    <row r="532" spans="3:8">
      <c r="C532" s="29"/>
      <c r="E532" s="29"/>
      <c r="F532" s="29"/>
      <c r="G532" s="29"/>
      <c r="H532" s="29"/>
    </row>
    <row r="533" spans="3:8">
      <c r="C533" s="29"/>
      <c r="E533" s="29"/>
      <c r="F533" s="29"/>
      <c r="G533" s="29"/>
      <c r="H533" s="29"/>
    </row>
    <row r="534" spans="3:8">
      <c r="C534" s="29"/>
      <c r="E534" s="29"/>
      <c r="F534" s="29"/>
      <c r="G534" s="29"/>
      <c r="H534" s="29"/>
    </row>
    <row r="535" spans="3:8">
      <c r="C535" s="29"/>
      <c r="E535" s="29"/>
      <c r="F535" s="29"/>
      <c r="G535" s="29"/>
      <c r="H535" s="29"/>
    </row>
    <row r="536" spans="3:8">
      <c r="C536" s="29"/>
      <c r="E536" s="29"/>
      <c r="F536" s="29"/>
      <c r="G536" s="29"/>
      <c r="H536" s="29"/>
    </row>
    <row r="537" spans="3:8">
      <c r="C537" s="29"/>
      <c r="E537" s="29"/>
      <c r="F537" s="29"/>
      <c r="G537" s="29"/>
      <c r="H537" s="29"/>
    </row>
    <row r="538" spans="3:8">
      <c r="C538" s="29"/>
      <c r="E538" s="29"/>
      <c r="F538" s="29"/>
      <c r="G538" s="29"/>
      <c r="H538" s="29"/>
    </row>
    <row r="539" spans="3:8">
      <c r="C539" s="29"/>
      <c r="E539" s="29"/>
      <c r="F539" s="29"/>
      <c r="G539" s="29"/>
      <c r="H539" s="29"/>
    </row>
    <row r="540" spans="3:8">
      <c r="C540" s="29"/>
      <c r="E540" s="29"/>
      <c r="F540" s="29"/>
      <c r="G540" s="29"/>
      <c r="H540" s="29"/>
    </row>
    <row r="541" spans="3:8">
      <c r="C541" s="29"/>
      <c r="E541" s="29"/>
      <c r="F541" s="29"/>
      <c r="G541" s="29"/>
      <c r="H541" s="29"/>
    </row>
    <row r="542" spans="3:8">
      <c r="C542" s="29"/>
      <c r="E542" s="29"/>
      <c r="F542" s="29"/>
      <c r="G542" s="29"/>
      <c r="H542" s="29"/>
    </row>
    <row r="543" spans="3:8">
      <c r="C543" s="29"/>
      <c r="E543" s="29"/>
      <c r="F543" s="29"/>
      <c r="G543" s="29"/>
      <c r="H543" s="29"/>
    </row>
    <row r="544" spans="3:8">
      <c r="C544" s="29"/>
      <c r="E544" s="29"/>
      <c r="F544" s="29"/>
      <c r="G544" s="29"/>
      <c r="H544" s="29"/>
    </row>
    <row r="545" spans="3:8">
      <c r="C545" s="29"/>
      <c r="E545" s="29"/>
      <c r="F545" s="29"/>
      <c r="G545" s="29"/>
      <c r="H545" s="29"/>
    </row>
    <row r="546" spans="3:8">
      <c r="C546" s="29"/>
      <c r="E546" s="29"/>
      <c r="F546" s="29"/>
      <c r="G546" s="29"/>
      <c r="H546" s="29"/>
    </row>
    <row r="547" spans="3:8">
      <c r="C547" s="29"/>
      <c r="E547" s="29"/>
      <c r="F547" s="29"/>
      <c r="G547" s="29"/>
      <c r="H547" s="29"/>
    </row>
    <row r="548" spans="3:8">
      <c r="C548" s="29"/>
      <c r="E548" s="29"/>
      <c r="F548" s="29"/>
      <c r="G548" s="29"/>
      <c r="H548" s="29"/>
    </row>
    <row r="549" spans="3:8">
      <c r="C549" s="29"/>
      <c r="E549" s="29"/>
      <c r="F549" s="29"/>
      <c r="G549" s="29"/>
      <c r="H549" s="29"/>
    </row>
    <row r="550" spans="3:8">
      <c r="C550" s="29"/>
      <c r="E550" s="29"/>
      <c r="F550" s="29"/>
      <c r="G550" s="29"/>
      <c r="H550" s="29"/>
    </row>
    <row r="551" spans="3:8">
      <c r="C551" s="29"/>
      <c r="E551" s="29"/>
      <c r="F551" s="29"/>
      <c r="G551" s="29"/>
      <c r="H551" s="29"/>
    </row>
    <row r="552" spans="3:8">
      <c r="C552" s="29"/>
      <c r="E552" s="29"/>
      <c r="F552" s="29"/>
      <c r="G552" s="29"/>
      <c r="H552" s="29"/>
    </row>
    <row r="553" spans="3:8">
      <c r="C553" s="29"/>
      <c r="E553" s="29"/>
      <c r="F553" s="29"/>
      <c r="G553" s="29"/>
      <c r="H553" s="29"/>
    </row>
    <row r="554" spans="3:8">
      <c r="C554" s="29"/>
      <c r="E554" s="29"/>
      <c r="F554" s="29"/>
      <c r="G554" s="29"/>
      <c r="H554" s="29"/>
    </row>
    <row r="555" spans="3:8">
      <c r="C555" s="29"/>
      <c r="E555" s="29"/>
      <c r="F555" s="29"/>
      <c r="G555" s="29"/>
      <c r="H555" s="29"/>
    </row>
    <row r="556" spans="3:8">
      <c r="C556" s="29"/>
      <c r="E556" s="29"/>
      <c r="F556" s="29"/>
      <c r="G556" s="29"/>
      <c r="H556" s="29"/>
    </row>
    <row r="557" spans="3:8">
      <c r="C557" s="29"/>
      <c r="E557" s="29"/>
      <c r="F557" s="29"/>
      <c r="G557" s="29"/>
      <c r="H557" s="29"/>
    </row>
    <row r="558" spans="3:8">
      <c r="C558" s="29"/>
      <c r="E558" s="29"/>
      <c r="F558" s="29"/>
      <c r="G558" s="29"/>
      <c r="H558" s="29"/>
    </row>
    <row r="559" spans="3:8">
      <c r="C559" s="29"/>
      <c r="E559" s="29"/>
      <c r="F559" s="29"/>
      <c r="G559" s="29"/>
      <c r="H559" s="29"/>
    </row>
    <row r="560" spans="3:8">
      <c r="C560" s="29"/>
      <c r="E560" s="29"/>
      <c r="F560" s="29"/>
      <c r="G560" s="29"/>
      <c r="H560" s="29"/>
    </row>
    <row r="561" spans="3:8">
      <c r="C561" s="29"/>
      <c r="E561" s="29"/>
      <c r="F561" s="29"/>
      <c r="G561" s="29"/>
      <c r="H561" s="29"/>
    </row>
    <row r="562" spans="3:8">
      <c r="C562" s="29"/>
      <c r="E562" s="29"/>
      <c r="F562" s="29"/>
      <c r="G562" s="29"/>
      <c r="H562" s="29"/>
    </row>
    <row r="563" spans="3:8">
      <c r="C563" s="29"/>
      <c r="E563" s="29"/>
      <c r="F563" s="29"/>
      <c r="G563" s="29"/>
      <c r="H563" s="29"/>
    </row>
    <row r="564" spans="3:8">
      <c r="C564" s="29"/>
      <c r="E564" s="29"/>
      <c r="F564" s="29"/>
      <c r="G564" s="29"/>
      <c r="H564" s="29"/>
    </row>
    <row r="565" spans="3:8">
      <c r="C565" s="29"/>
      <c r="E565" s="29"/>
      <c r="F565" s="29"/>
      <c r="G565" s="29"/>
      <c r="H565" s="29"/>
    </row>
    <row r="566" spans="3:8">
      <c r="C566" s="29"/>
      <c r="E566" s="29"/>
      <c r="F566" s="29"/>
      <c r="G566" s="29"/>
      <c r="H566" s="29"/>
    </row>
    <row r="567" spans="3:8">
      <c r="C567" s="29"/>
      <c r="E567" s="29"/>
      <c r="F567" s="29"/>
      <c r="G567" s="29"/>
      <c r="H567" s="29"/>
    </row>
    <row r="568" spans="3:8">
      <c r="C568" s="29"/>
      <c r="E568" s="29"/>
      <c r="F568" s="29"/>
      <c r="G568" s="29"/>
      <c r="H568" s="29"/>
    </row>
    <row r="569" spans="3:8">
      <c r="C569" s="29"/>
      <c r="E569" s="29"/>
      <c r="F569" s="29"/>
      <c r="G569" s="29"/>
      <c r="H569" s="29"/>
    </row>
    <row r="570" spans="3:8">
      <c r="C570" s="29"/>
      <c r="E570" s="29"/>
      <c r="F570" s="29"/>
      <c r="G570" s="29"/>
      <c r="H570" s="29"/>
    </row>
    <row r="571" spans="3:8">
      <c r="C571" s="29"/>
      <c r="E571" s="29"/>
      <c r="F571" s="29"/>
      <c r="G571" s="29"/>
      <c r="H571" s="29"/>
    </row>
    <row r="572" spans="3:8">
      <c r="C572" s="29"/>
      <c r="E572" s="29"/>
      <c r="F572" s="29"/>
      <c r="G572" s="29"/>
      <c r="H572" s="29"/>
    </row>
    <row r="573" spans="3:8">
      <c r="C573" s="29"/>
      <c r="E573" s="29"/>
      <c r="F573" s="29"/>
      <c r="G573" s="29"/>
      <c r="H573" s="29"/>
    </row>
    <row r="574" spans="3:8">
      <c r="C574" s="29"/>
      <c r="E574" s="29"/>
      <c r="F574" s="29"/>
      <c r="G574" s="29"/>
      <c r="H574" s="29"/>
    </row>
    <row r="575" spans="3:8">
      <c r="C575" s="29"/>
      <c r="E575" s="29"/>
      <c r="F575" s="29"/>
      <c r="G575" s="29"/>
      <c r="H575" s="29"/>
    </row>
    <row r="576" spans="3:8">
      <c r="C576" s="29"/>
      <c r="E576" s="29"/>
      <c r="F576" s="29"/>
      <c r="G576" s="29"/>
      <c r="H576" s="29"/>
    </row>
    <row r="577" spans="3:8">
      <c r="C577" s="29"/>
      <c r="E577" s="29"/>
      <c r="F577" s="29"/>
      <c r="G577" s="29"/>
      <c r="H577" s="29"/>
    </row>
    <row r="578" spans="3:8">
      <c r="C578" s="29"/>
      <c r="E578" s="29"/>
      <c r="F578" s="29"/>
      <c r="G578" s="29"/>
      <c r="H578" s="29"/>
    </row>
    <row r="579" spans="3:8">
      <c r="C579" s="29"/>
      <c r="E579" s="29"/>
      <c r="F579" s="29"/>
      <c r="G579" s="29"/>
      <c r="H579" s="29"/>
    </row>
    <row r="580" spans="3:8">
      <c r="C580" s="29"/>
      <c r="E580" s="29"/>
      <c r="F580" s="29"/>
      <c r="G580" s="29"/>
      <c r="H580" s="29"/>
    </row>
    <row r="581" spans="3:8">
      <c r="C581" s="29"/>
      <c r="E581" s="29"/>
      <c r="F581" s="29"/>
      <c r="G581" s="29"/>
      <c r="H581" s="29"/>
    </row>
    <row r="582" spans="3:8">
      <c r="C582" s="29"/>
      <c r="E582" s="29"/>
      <c r="F582" s="29"/>
      <c r="G582" s="29"/>
      <c r="H582" s="29"/>
    </row>
    <row r="583" spans="3:8">
      <c r="C583" s="29"/>
      <c r="E583" s="29"/>
      <c r="F583" s="29"/>
      <c r="G583" s="29"/>
      <c r="H583" s="29"/>
    </row>
    <row r="584" spans="3:8">
      <c r="C584" s="29"/>
      <c r="E584" s="29"/>
      <c r="F584" s="29"/>
      <c r="G584" s="29"/>
      <c r="H584" s="29"/>
    </row>
    <row r="585" spans="3:8">
      <c r="C585" s="29"/>
      <c r="E585" s="29"/>
      <c r="F585" s="29"/>
      <c r="G585" s="29"/>
      <c r="H585" s="29"/>
    </row>
    <row r="586" spans="3:8">
      <c r="C586" s="29"/>
      <c r="E586" s="29"/>
      <c r="F586" s="29"/>
      <c r="G586" s="29"/>
      <c r="H586" s="29"/>
    </row>
    <row r="587" spans="3:8">
      <c r="C587" s="29"/>
      <c r="E587" s="29"/>
      <c r="F587" s="29"/>
      <c r="G587" s="29"/>
      <c r="H587" s="29"/>
    </row>
    <row r="588" spans="3:8">
      <c r="C588" s="29"/>
      <c r="E588" s="29"/>
      <c r="F588" s="29"/>
      <c r="G588" s="29"/>
      <c r="H588" s="29"/>
    </row>
    <row r="589" spans="3:8">
      <c r="C589" s="29"/>
      <c r="E589" s="29"/>
      <c r="F589" s="29"/>
      <c r="G589" s="29"/>
      <c r="H589" s="29"/>
    </row>
    <row r="590" spans="3:8">
      <c r="C590" s="29"/>
      <c r="E590" s="29"/>
      <c r="F590" s="29"/>
      <c r="G590" s="29"/>
      <c r="H590" s="29"/>
    </row>
    <row r="591" spans="3:8">
      <c r="C591" s="29"/>
      <c r="E591" s="29"/>
      <c r="F591" s="29"/>
      <c r="G591" s="29"/>
      <c r="H591" s="29"/>
    </row>
    <row r="592" spans="3:8">
      <c r="C592" s="29"/>
      <c r="E592" s="29"/>
      <c r="F592" s="29"/>
      <c r="G592" s="29"/>
      <c r="H592" s="29"/>
    </row>
    <row r="593" spans="3:8">
      <c r="C593" s="29"/>
      <c r="E593" s="29"/>
      <c r="F593" s="29"/>
      <c r="G593" s="29"/>
      <c r="H593" s="29"/>
    </row>
    <row r="594" spans="3:8">
      <c r="C594" s="29"/>
      <c r="E594" s="29"/>
      <c r="F594" s="29"/>
      <c r="G594" s="29"/>
      <c r="H594" s="29"/>
    </row>
    <row r="595" spans="3:8">
      <c r="C595" s="29"/>
      <c r="E595" s="29"/>
      <c r="F595" s="29"/>
      <c r="G595" s="29"/>
      <c r="H595" s="29"/>
    </row>
    <row r="596" spans="3:8">
      <c r="C596" s="29"/>
      <c r="E596" s="29"/>
      <c r="F596" s="29"/>
      <c r="G596" s="29"/>
      <c r="H596" s="29"/>
    </row>
    <row r="597" spans="3:8">
      <c r="C597" s="29"/>
      <c r="E597" s="29"/>
      <c r="F597" s="29"/>
      <c r="G597" s="29"/>
      <c r="H597" s="29"/>
    </row>
    <row r="598" spans="3:8">
      <c r="C598" s="29"/>
      <c r="E598" s="29"/>
      <c r="F598" s="29"/>
      <c r="G598" s="29"/>
      <c r="H598" s="29"/>
    </row>
    <row r="599" spans="3:8">
      <c r="C599" s="29"/>
      <c r="E599" s="29"/>
      <c r="F599" s="29"/>
      <c r="G599" s="29"/>
      <c r="H599" s="29"/>
    </row>
    <row r="600" spans="3:8">
      <c r="C600" s="29"/>
      <c r="E600" s="29"/>
      <c r="F600" s="29"/>
      <c r="G600" s="29"/>
      <c r="H600" s="29"/>
    </row>
    <row r="601" spans="3:8">
      <c r="C601" s="29"/>
      <c r="E601" s="29"/>
      <c r="F601" s="29"/>
      <c r="G601" s="29"/>
      <c r="H601" s="29"/>
    </row>
    <row r="602" spans="3:8">
      <c r="C602" s="29"/>
      <c r="E602" s="29"/>
      <c r="F602" s="29"/>
      <c r="G602" s="29"/>
      <c r="H602" s="29"/>
    </row>
    <row r="603" spans="3:8">
      <c r="C603" s="29"/>
      <c r="E603" s="29"/>
      <c r="F603" s="29"/>
      <c r="G603" s="29"/>
      <c r="H603" s="29"/>
    </row>
    <row r="604" spans="3:8">
      <c r="C604" s="29"/>
      <c r="E604" s="29"/>
      <c r="F604" s="29"/>
      <c r="G604" s="29"/>
      <c r="H604" s="29"/>
    </row>
    <row r="605" spans="3:8">
      <c r="C605" s="29"/>
      <c r="E605" s="29"/>
      <c r="F605" s="29"/>
      <c r="G605" s="29"/>
      <c r="H605" s="29"/>
    </row>
    <row r="606" spans="3:8">
      <c r="C606" s="29"/>
      <c r="E606" s="29"/>
      <c r="F606" s="29"/>
      <c r="G606" s="29"/>
      <c r="H606" s="29"/>
    </row>
    <row r="607" spans="3:8">
      <c r="C607" s="29"/>
      <c r="E607" s="29"/>
      <c r="F607" s="29"/>
      <c r="G607" s="29"/>
      <c r="H607" s="29"/>
    </row>
    <row r="608" spans="3:8">
      <c r="C608" s="29"/>
      <c r="E608" s="29"/>
      <c r="F608" s="29"/>
      <c r="G608" s="29"/>
      <c r="H608" s="29"/>
    </row>
    <row r="609" spans="3:8">
      <c r="C609" s="29"/>
      <c r="E609" s="29"/>
      <c r="F609" s="29"/>
      <c r="G609" s="29"/>
      <c r="H609" s="29"/>
    </row>
    <row r="610" spans="3:8">
      <c r="C610" s="29"/>
      <c r="E610" s="29"/>
      <c r="F610" s="29"/>
      <c r="G610" s="29"/>
      <c r="H610" s="29"/>
    </row>
    <row r="611" spans="3:8">
      <c r="C611" s="29"/>
      <c r="E611" s="29"/>
      <c r="F611" s="29"/>
      <c r="G611" s="29"/>
      <c r="H611" s="29"/>
    </row>
    <row r="612" spans="3:8">
      <c r="C612" s="29"/>
      <c r="E612" s="29"/>
      <c r="F612" s="29"/>
      <c r="G612" s="29"/>
      <c r="H612" s="29"/>
    </row>
    <row r="613" spans="3:8">
      <c r="C613" s="29"/>
      <c r="E613" s="29"/>
      <c r="F613" s="29"/>
      <c r="G613" s="29"/>
      <c r="H613" s="29"/>
    </row>
    <row r="614" spans="3:8">
      <c r="C614" s="29"/>
      <c r="E614" s="29"/>
      <c r="F614" s="29"/>
      <c r="G614" s="29"/>
      <c r="H614" s="29"/>
    </row>
    <row r="615" spans="3:8">
      <c r="C615" s="29"/>
      <c r="E615" s="29"/>
      <c r="F615" s="29"/>
      <c r="G615" s="29"/>
      <c r="H615" s="29"/>
    </row>
    <row r="616" spans="3:8">
      <c r="C616" s="29"/>
      <c r="E616" s="29"/>
      <c r="F616" s="29"/>
      <c r="G616" s="29"/>
      <c r="H616" s="29"/>
    </row>
    <row r="617" spans="3:8">
      <c r="C617" s="29"/>
      <c r="E617" s="29"/>
      <c r="F617" s="29"/>
      <c r="G617" s="29"/>
      <c r="H617" s="29"/>
    </row>
    <row r="618" spans="3:8">
      <c r="C618" s="29"/>
      <c r="E618" s="29"/>
      <c r="F618" s="29"/>
      <c r="G618" s="29"/>
      <c r="H618" s="29"/>
    </row>
    <row r="619" spans="3:8">
      <c r="C619" s="29"/>
      <c r="E619" s="29"/>
      <c r="F619" s="29"/>
      <c r="G619" s="29"/>
      <c r="H619" s="29"/>
    </row>
    <row r="620" spans="3:8">
      <c r="C620" s="29"/>
      <c r="E620" s="29"/>
      <c r="F620" s="29"/>
      <c r="G620" s="29"/>
      <c r="H620" s="29"/>
    </row>
    <row r="621" spans="3:8">
      <c r="C621" s="29"/>
      <c r="E621" s="29"/>
      <c r="F621" s="29"/>
      <c r="G621" s="29"/>
      <c r="H621" s="29"/>
    </row>
    <row r="622" spans="3:8">
      <c r="C622" s="29"/>
      <c r="E622" s="29"/>
      <c r="F622" s="29"/>
      <c r="G622" s="29"/>
      <c r="H622" s="29"/>
    </row>
    <row r="623" spans="3:8">
      <c r="C623" s="29"/>
      <c r="E623" s="29"/>
      <c r="F623" s="29"/>
      <c r="G623" s="29"/>
      <c r="H623" s="29"/>
    </row>
    <row r="624" spans="3:8">
      <c r="C624" s="29"/>
      <c r="E624" s="29"/>
      <c r="F624" s="29"/>
      <c r="G624" s="29"/>
      <c r="H624" s="29"/>
    </row>
    <row r="625" spans="3:8">
      <c r="C625" s="29"/>
      <c r="E625" s="29"/>
      <c r="F625" s="29"/>
      <c r="G625" s="29"/>
      <c r="H625" s="29"/>
    </row>
    <row r="626" spans="3:8">
      <c r="C626" s="29"/>
      <c r="E626" s="29"/>
      <c r="F626" s="29"/>
      <c r="G626" s="29"/>
      <c r="H626" s="29"/>
    </row>
    <row r="627" spans="3:8">
      <c r="C627" s="29"/>
      <c r="E627" s="29"/>
      <c r="F627" s="29"/>
      <c r="G627" s="29"/>
      <c r="H627" s="29"/>
    </row>
    <row r="628" spans="3:8">
      <c r="C628" s="29"/>
      <c r="E628" s="29"/>
      <c r="F628" s="29"/>
      <c r="G628" s="29"/>
      <c r="H628" s="29"/>
    </row>
    <row r="629" spans="3:8">
      <c r="C629" s="29"/>
      <c r="E629" s="29"/>
      <c r="F629" s="29"/>
      <c r="G629" s="29"/>
      <c r="H629" s="29"/>
    </row>
    <row r="630" spans="3:8">
      <c r="C630" s="29"/>
      <c r="E630" s="29"/>
      <c r="F630" s="29"/>
      <c r="G630" s="29"/>
      <c r="H630" s="29"/>
    </row>
    <row r="631" spans="3:8">
      <c r="C631" s="29"/>
      <c r="E631" s="29"/>
      <c r="F631" s="29"/>
      <c r="G631" s="29"/>
      <c r="H631" s="29"/>
    </row>
    <row r="632" spans="3:8">
      <c r="C632" s="29"/>
      <c r="E632" s="29"/>
      <c r="F632" s="29"/>
      <c r="G632" s="29"/>
      <c r="H632" s="29"/>
    </row>
    <row r="633" spans="3:8">
      <c r="C633" s="29"/>
      <c r="E633" s="29"/>
      <c r="F633" s="29"/>
      <c r="G633" s="29"/>
      <c r="H633" s="29"/>
    </row>
    <row r="634" spans="3:8">
      <c r="C634" s="29"/>
      <c r="E634" s="29"/>
      <c r="F634" s="29"/>
      <c r="G634" s="29"/>
      <c r="H634" s="29"/>
    </row>
    <row r="635" spans="3:8">
      <c r="C635" s="29"/>
      <c r="E635" s="29"/>
      <c r="F635" s="29"/>
      <c r="G635" s="29"/>
      <c r="H635" s="29"/>
    </row>
    <row r="636" spans="3:8">
      <c r="C636" s="29"/>
      <c r="E636" s="29"/>
      <c r="F636" s="29"/>
      <c r="G636" s="29"/>
      <c r="H636" s="29"/>
    </row>
    <row r="637" spans="3:8">
      <c r="C637" s="29"/>
      <c r="E637" s="29"/>
      <c r="F637" s="29"/>
      <c r="G637" s="29"/>
      <c r="H637" s="29"/>
    </row>
    <row r="638" spans="3:8">
      <c r="C638" s="29"/>
      <c r="E638" s="29"/>
      <c r="F638" s="29"/>
      <c r="G638" s="29"/>
      <c r="H638" s="29"/>
    </row>
    <row r="639" spans="3:8">
      <c r="C639" s="29"/>
      <c r="E639" s="29"/>
      <c r="F639" s="29"/>
      <c r="G639" s="29"/>
      <c r="H639" s="29"/>
    </row>
    <row r="640" spans="3:8">
      <c r="C640" s="29"/>
      <c r="E640" s="29"/>
      <c r="F640" s="29"/>
      <c r="G640" s="29"/>
      <c r="H640" s="29"/>
    </row>
    <row r="641" spans="3:8">
      <c r="C641" s="29"/>
      <c r="E641" s="29"/>
      <c r="F641" s="29"/>
      <c r="G641" s="29"/>
      <c r="H641" s="29"/>
    </row>
    <row r="642" spans="3:8">
      <c r="C642" s="29"/>
      <c r="E642" s="29"/>
      <c r="F642" s="29"/>
      <c r="G642" s="29"/>
      <c r="H642" s="29"/>
    </row>
    <row r="643" spans="3:8">
      <c r="C643" s="29"/>
      <c r="E643" s="29"/>
      <c r="F643" s="29"/>
      <c r="G643" s="29"/>
      <c r="H643" s="29"/>
    </row>
    <row r="644" spans="3:8">
      <c r="C644" s="29"/>
      <c r="E644" s="29"/>
      <c r="F644" s="29"/>
      <c r="G644" s="29"/>
      <c r="H644" s="29"/>
    </row>
    <row r="645" spans="3:8">
      <c r="C645" s="29"/>
      <c r="E645" s="29"/>
      <c r="F645" s="29"/>
      <c r="G645" s="29"/>
      <c r="H645" s="29"/>
    </row>
    <row r="646" spans="3:8">
      <c r="C646" s="29"/>
      <c r="E646" s="29"/>
      <c r="F646" s="29"/>
      <c r="G646" s="29"/>
      <c r="H646" s="29"/>
    </row>
    <row r="647" spans="3:8">
      <c r="C647" s="29"/>
      <c r="E647" s="29"/>
      <c r="F647" s="29"/>
      <c r="G647" s="29"/>
      <c r="H647" s="29"/>
    </row>
    <row r="648" spans="3:8">
      <c r="C648" s="29"/>
      <c r="E648" s="29"/>
      <c r="F648" s="29"/>
      <c r="G648" s="29"/>
      <c r="H648" s="29"/>
    </row>
    <row r="649" spans="3:8">
      <c r="C649" s="29"/>
      <c r="E649" s="29"/>
      <c r="F649" s="29"/>
      <c r="G649" s="29"/>
      <c r="H649" s="29"/>
    </row>
    <row r="650" spans="3:8">
      <c r="C650" s="29"/>
      <c r="E650" s="29"/>
      <c r="F650" s="29"/>
      <c r="G650" s="29"/>
      <c r="H650" s="29"/>
    </row>
    <row r="651" spans="3:8">
      <c r="C651" s="29"/>
      <c r="E651" s="29"/>
      <c r="F651" s="29"/>
      <c r="G651" s="29"/>
      <c r="H651" s="29"/>
    </row>
    <row r="652" spans="3:8">
      <c r="C652" s="29"/>
      <c r="E652" s="29"/>
      <c r="F652" s="29"/>
      <c r="G652" s="29"/>
      <c r="H652" s="29"/>
    </row>
    <row r="653" spans="3:8">
      <c r="C653" s="29"/>
      <c r="E653" s="29"/>
      <c r="F653" s="29"/>
      <c r="G653" s="29"/>
      <c r="H653" s="29"/>
    </row>
    <row r="654" spans="3:8">
      <c r="C654" s="29"/>
      <c r="E654" s="29"/>
      <c r="F654" s="29"/>
      <c r="G654" s="29"/>
      <c r="H654" s="29"/>
    </row>
    <row r="655" spans="3:8">
      <c r="C655" s="29"/>
      <c r="E655" s="29"/>
      <c r="F655" s="29"/>
      <c r="G655" s="29"/>
      <c r="H655" s="29"/>
    </row>
    <row r="656" spans="3:8">
      <c r="C656" s="29"/>
      <c r="E656" s="29"/>
      <c r="F656" s="29"/>
      <c r="G656" s="29"/>
      <c r="H656" s="29"/>
    </row>
    <row r="657" spans="3:8">
      <c r="C657" s="29"/>
      <c r="E657" s="29"/>
      <c r="F657" s="29"/>
      <c r="G657" s="29"/>
      <c r="H657" s="29"/>
    </row>
    <row r="658" spans="3:8">
      <c r="C658" s="29"/>
      <c r="E658" s="29"/>
      <c r="F658" s="29"/>
      <c r="G658" s="29"/>
      <c r="H658" s="29"/>
    </row>
    <row r="659" spans="3:8">
      <c r="C659" s="29"/>
      <c r="E659" s="29"/>
      <c r="F659" s="29"/>
      <c r="G659" s="29"/>
      <c r="H659" s="29"/>
    </row>
    <row r="660" spans="3:8">
      <c r="C660" s="29"/>
      <c r="E660" s="29"/>
      <c r="F660" s="29"/>
      <c r="G660" s="29"/>
      <c r="H660" s="29"/>
    </row>
    <row r="661" spans="3:8">
      <c r="C661" s="29"/>
      <c r="E661" s="29"/>
      <c r="F661" s="29"/>
      <c r="G661" s="29"/>
      <c r="H661" s="29"/>
    </row>
    <row r="662" spans="3:8">
      <c r="C662" s="29"/>
      <c r="E662" s="29"/>
      <c r="F662" s="29"/>
      <c r="G662" s="29"/>
      <c r="H662" s="29"/>
    </row>
    <row r="663" spans="3:8">
      <c r="C663" s="29"/>
      <c r="E663" s="29"/>
      <c r="F663" s="29"/>
      <c r="G663" s="29"/>
      <c r="H663" s="29"/>
    </row>
    <row r="664" spans="3:8">
      <c r="C664" s="29"/>
      <c r="E664" s="29"/>
      <c r="F664" s="29"/>
      <c r="G664" s="29"/>
      <c r="H664" s="29"/>
    </row>
    <row r="665" spans="3:8">
      <c r="C665" s="29"/>
      <c r="E665" s="29"/>
      <c r="F665" s="29"/>
      <c r="G665" s="29"/>
      <c r="H665" s="29"/>
    </row>
    <row r="666" spans="3:8">
      <c r="C666" s="29"/>
      <c r="E666" s="29"/>
      <c r="F666" s="29"/>
      <c r="G666" s="29"/>
      <c r="H666" s="29"/>
    </row>
    <row r="667" spans="3:8">
      <c r="C667" s="29"/>
      <c r="E667" s="29"/>
      <c r="F667" s="29"/>
      <c r="G667" s="29"/>
      <c r="H667" s="29"/>
    </row>
    <row r="668" spans="3:8">
      <c r="C668" s="29"/>
      <c r="E668" s="29"/>
      <c r="F668" s="29"/>
      <c r="G668" s="29"/>
      <c r="H668" s="29"/>
    </row>
    <row r="669" spans="3:8">
      <c r="C669" s="29"/>
      <c r="E669" s="29"/>
      <c r="F669" s="29"/>
      <c r="G669" s="29"/>
      <c r="H669" s="29"/>
    </row>
    <row r="670" spans="3:8">
      <c r="C670" s="29"/>
      <c r="E670" s="29"/>
      <c r="F670" s="29"/>
      <c r="G670" s="29"/>
      <c r="H670" s="29"/>
    </row>
    <row r="671" spans="3:8">
      <c r="C671" s="29"/>
      <c r="E671" s="29"/>
      <c r="F671" s="29"/>
      <c r="G671" s="29"/>
      <c r="H671" s="29"/>
    </row>
    <row r="672" spans="3:8">
      <c r="C672" s="29"/>
      <c r="E672" s="29"/>
      <c r="F672" s="29"/>
      <c r="G672" s="29"/>
      <c r="H672" s="29"/>
    </row>
    <row r="673" spans="3:8">
      <c r="C673" s="29"/>
      <c r="E673" s="29"/>
      <c r="F673" s="29"/>
      <c r="G673" s="29"/>
      <c r="H673" s="29"/>
    </row>
    <row r="674" spans="3:8">
      <c r="C674" s="29"/>
      <c r="E674" s="29"/>
      <c r="F674" s="29"/>
      <c r="G674" s="29"/>
      <c r="H674" s="29"/>
    </row>
    <row r="675" spans="3:8">
      <c r="C675" s="29"/>
      <c r="E675" s="29"/>
      <c r="F675" s="29"/>
      <c r="G675" s="29"/>
      <c r="H675" s="29"/>
    </row>
    <row r="676" spans="3:8">
      <c r="C676" s="29"/>
      <c r="E676" s="29"/>
      <c r="F676" s="29"/>
      <c r="G676" s="29"/>
      <c r="H676" s="29"/>
    </row>
    <row r="677" spans="3:8">
      <c r="C677" s="29"/>
      <c r="E677" s="29"/>
      <c r="F677" s="29"/>
      <c r="G677" s="29"/>
      <c r="H677" s="29"/>
    </row>
    <row r="678" spans="3:8">
      <c r="C678" s="29"/>
      <c r="E678" s="29"/>
      <c r="F678" s="29"/>
      <c r="G678" s="29"/>
      <c r="H678" s="29"/>
    </row>
    <row r="679" spans="3:8">
      <c r="C679" s="29"/>
      <c r="E679" s="29"/>
      <c r="F679" s="29"/>
      <c r="G679" s="29"/>
      <c r="H679" s="29"/>
    </row>
    <row r="680" spans="3:8">
      <c r="C680" s="29"/>
      <c r="E680" s="29"/>
      <c r="F680" s="29"/>
      <c r="G680" s="29"/>
      <c r="H680" s="29"/>
    </row>
    <row r="681" spans="3:8">
      <c r="C681" s="29"/>
      <c r="E681" s="29"/>
      <c r="F681" s="29"/>
      <c r="G681" s="29"/>
      <c r="H681" s="29"/>
    </row>
    <row r="682" spans="3:8">
      <c r="C682" s="29"/>
      <c r="E682" s="29"/>
      <c r="F682" s="29"/>
      <c r="G682" s="29"/>
      <c r="H682" s="29"/>
    </row>
    <row r="683" spans="3:8">
      <c r="C683" s="29"/>
      <c r="E683" s="29"/>
      <c r="F683" s="29"/>
      <c r="G683" s="29"/>
      <c r="H683" s="29"/>
    </row>
    <row r="684" spans="3:8">
      <c r="C684" s="29"/>
      <c r="E684" s="29"/>
      <c r="F684" s="29"/>
      <c r="G684" s="29"/>
      <c r="H684" s="29"/>
    </row>
    <row r="685" spans="3:8">
      <c r="C685" s="29"/>
      <c r="E685" s="29"/>
      <c r="F685" s="29"/>
      <c r="G685" s="29"/>
      <c r="H685" s="29"/>
    </row>
    <row r="686" spans="3:8">
      <c r="C686" s="29"/>
      <c r="E686" s="29"/>
      <c r="F686" s="29"/>
      <c r="G686" s="29"/>
      <c r="H686" s="29"/>
    </row>
    <row r="687" spans="3:8">
      <c r="C687" s="29"/>
      <c r="E687" s="29"/>
      <c r="F687" s="29"/>
      <c r="G687" s="29"/>
      <c r="H687" s="29"/>
    </row>
    <row r="688" spans="3:8">
      <c r="C688" s="29"/>
      <c r="E688" s="29"/>
      <c r="F688" s="29"/>
      <c r="G688" s="29"/>
      <c r="H688" s="29"/>
    </row>
    <row r="689" spans="3:8">
      <c r="C689" s="29"/>
      <c r="E689" s="29"/>
      <c r="F689" s="29"/>
      <c r="G689" s="29"/>
      <c r="H689" s="29"/>
    </row>
    <row r="690" spans="3:8">
      <c r="C690" s="29"/>
      <c r="E690" s="29"/>
      <c r="F690" s="29"/>
      <c r="G690" s="29"/>
      <c r="H690" s="29"/>
    </row>
    <row r="691" spans="3:8">
      <c r="C691" s="29"/>
      <c r="E691" s="29"/>
      <c r="F691" s="29"/>
      <c r="G691" s="29"/>
      <c r="H691" s="29"/>
    </row>
    <row r="692" spans="3:8">
      <c r="C692" s="29"/>
      <c r="E692" s="29"/>
      <c r="F692" s="29"/>
      <c r="G692" s="29"/>
      <c r="H692" s="29"/>
    </row>
    <row r="693" spans="3:8">
      <c r="C693" s="29"/>
      <c r="E693" s="29"/>
      <c r="F693" s="29"/>
      <c r="G693" s="29"/>
      <c r="H693" s="29"/>
    </row>
    <row r="694" spans="3:8">
      <c r="C694" s="29"/>
      <c r="E694" s="29"/>
      <c r="F694" s="29"/>
      <c r="G694" s="29"/>
      <c r="H694" s="29"/>
    </row>
    <row r="695" spans="3:8">
      <c r="C695" s="29"/>
      <c r="E695" s="29"/>
      <c r="F695" s="29"/>
      <c r="G695" s="29"/>
      <c r="H695" s="29"/>
    </row>
    <row r="696" spans="3:8">
      <c r="C696" s="29"/>
      <c r="E696" s="29"/>
      <c r="F696" s="29"/>
      <c r="G696" s="29"/>
      <c r="H696" s="29"/>
    </row>
    <row r="697" spans="3:8">
      <c r="C697" s="29"/>
      <c r="E697" s="29"/>
      <c r="F697" s="29"/>
      <c r="G697" s="29"/>
      <c r="H697" s="29"/>
    </row>
    <row r="698" spans="3:8">
      <c r="C698" s="29"/>
      <c r="E698" s="29"/>
      <c r="F698" s="29"/>
      <c r="G698" s="29"/>
      <c r="H698" s="29"/>
    </row>
    <row r="699" spans="3:8">
      <c r="C699" s="29"/>
      <c r="E699" s="29"/>
      <c r="F699" s="29"/>
      <c r="G699" s="29"/>
      <c r="H699" s="29"/>
    </row>
    <row r="700" spans="3:8">
      <c r="C700" s="29"/>
      <c r="E700" s="29"/>
      <c r="F700" s="29"/>
      <c r="G700" s="29"/>
      <c r="H700" s="29"/>
    </row>
    <row r="701" spans="3:8">
      <c r="C701" s="29"/>
      <c r="E701" s="29"/>
      <c r="F701" s="29"/>
      <c r="G701" s="29"/>
      <c r="H701" s="29"/>
    </row>
    <row r="702" spans="3:8">
      <c r="C702" s="29"/>
      <c r="E702" s="29"/>
      <c r="F702" s="29"/>
      <c r="G702" s="29"/>
      <c r="H702" s="29"/>
    </row>
    <row r="703" spans="3:8">
      <c r="C703" s="29"/>
      <c r="E703" s="29"/>
      <c r="F703" s="29"/>
      <c r="G703" s="29"/>
      <c r="H703" s="29"/>
    </row>
    <row r="704" spans="3:8">
      <c r="C704" s="29"/>
      <c r="E704" s="29"/>
      <c r="F704" s="29"/>
      <c r="G704" s="29"/>
      <c r="H704" s="29"/>
    </row>
    <row r="705" spans="3:8">
      <c r="C705" s="29"/>
      <c r="E705" s="29"/>
      <c r="F705" s="29"/>
      <c r="G705" s="29"/>
      <c r="H705" s="29"/>
    </row>
    <row r="706" spans="3:8">
      <c r="C706" s="29"/>
      <c r="E706" s="29"/>
      <c r="F706" s="29"/>
      <c r="G706" s="29"/>
      <c r="H706" s="29"/>
    </row>
    <row r="707" spans="3:8">
      <c r="C707" s="29"/>
      <c r="E707" s="29"/>
      <c r="F707" s="29"/>
      <c r="G707" s="29"/>
      <c r="H707" s="29"/>
    </row>
    <row r="708" spans="3:8">
      <c r="C708" s="29"/>
      <c r="E708" s="29"/>
      <c r="F708" s="29"/>
      <c r="G708" s="29"/>
      <c r="H708" s="29"/>
    </row>
    <row r="709" spans="3:8">
      <c r="C709" s="29"/>
      <c r="E709" s="29"/>
      <c r="F709" s="29"/>
      <c r="G709" s="29"/>
      <c r="H709" s="29"/>
    </row>
    <row r="710" spans="3:8">
      <c r="C710" s="29"/>
      <c r="E710" s="29"/>
      <c r="F710" s="29"/>
      <c r="G710" s="29"/>
      <c r="H710" s="29"/>
    </row>
    <row r="711" spans="3:8">
      <c r="C711" s="29"/>
      <c r="E711" s="29"/>
      <c r="F711" s="29"/>
      <c r="G711" s="29"/>
      <c r="H711" s="29"/>
    </row>
    <row r="712" spans="3:8">
      <c r="C712" s="29"/>
      <c r="E712" s="29"/>
      <c r="F712" s="29"/>
      <c r="G712" s="29"/>
      <c r="H712" s="29"/>
    </row>
    <row r="713" spans="3:8">
      <c r="C713" s="29"/>
      <c r="E713" s="29"/>
      <c r="F713" s="29"/>
      <c r="G713" s="29"/>
      <c r="H713" s="29"/>
    </row>
    <row r="714" spans="3:8">
      <c r="C714" s="29"/>
      <c r="E714" s="29"/>
      <c r="F714" s="29"/>
      <c r="G714" s="29"/>
      <c r="H714" s="29"/>
    </row>
    <row r="715" spans="3:8">
      <c r="C715" s="29"/>
      <c r="E715" s="29"/>
      <c r="F715" s="29"/>
      <c r="G715" s="29"/>
      <c r="H715" s="29"/>
    </row>
    <row r="716" spans="3:8">
      <c r="C716" s="29"/>
      <c r="E716" s="29"/>
      <c r="F716" s="29"/>
      <c r="G716" s="29"/>
      <c r="H716" s="29"/>
    </row>
    <row r="717" spans="3:8">
      <c r="C717" s="29"/>
      <c r="E717" s="29"/>
      <c r="F717" s="29"/>
      <c r="G717" s="29"/>
      <c r="H717" s="29"/>
    </row>
    <row r="718" spans="3:8">
      <c r="C718" s="29"/>
      <c r="E718" s="29"/>
      <c r="F718" s="29"/>
      <c r="G718" s="29"/>
      <c r="H718" s="29"/>
    </row>
    <row r="719" spans="3:8">
      <c r="C719" s="29"/>
      <c r="E719" s="29"/>
      <c r="F719" s="29"/>
      <c r="G719" s="29"/>
      <c r="H719" s="29"/>
    </row>
    <row r="720" spans="3:8">
      <c r="C720" s="29"/>
      <c r="E720" s="29"/>
      <c r="F720" s="29"/>
      <c r="G720" s="29"/>
      <c r="H720" s="29"/>
    </row>
    <row r="721" spans="3:8">
      <c r="C721" s="29"/>
      <c r="E721" s="29"/>
      <c r="F721" s="29"/>
      <c r="G721" s="29"/>
      <c r="H721" s="29"/>
    </row>
    <row r="722" spans="3:8">
      <c r="C722" s="29"/>
      <c r="E722" s="29"/>
      <c r="F722" s="29"/>
      <c r="G722" s="29"/>
      <c r="H722" s="29"/>
    </row>
    <row r="723" spans="3:8">
      <c r="C723" s="29"/>
      <c r="E723" s="29"/>
      <c r="F723" s="29"/>
      <c r="G723" s="29"/>
      <c r="H723" s="29"/>
    </row>
    <row r="724" spans="3:8">
      <c r="C724" s="29"/>
      <c r="E724" s="29"/>
      <c r="F724" s="29"/>
      <c r="G724" s="29"/>
      <c r="H724" s="29"/>
    </row>
    <row r="725" spans="3:8">
      <c r="C725" s="29"/>
      <c r="E725" s="29"/>
      <c r="F725" s="29"/>
      <c r="G725" s="29"/>
      <c r="H725" s="29"/>
    </row>
    <row r="726" spans="3:8">
      <c r="C726" s="29"/>
      <c r="E726" s="29"/>
      <c r="F726" s="29"/>
      <c r="G726" s="29"/>
      <c r="H726" s="29"/>
    </row>
    <row r="727" spans="3:8">
      <c r="C727" s="29"/>
      <c r="E727" s="29"/>
      <c r="F727" s="29"/>
      <c r="G727" s="29"/>
      <c r="H727" s="29"/>
    </row>
    <row r="728" spans="3:8">
      <c r="C728" s="29"/>
      <c r="E728" s="29"/>
      <c r="F728" s="29"/>
      <c r="G728" s="29"/>
      <c r="H728" s="29"/>
    </row>
    <row r="729" spans="3:8">
      <c r="C729" s="29"/>
      <c r="E729" s="29"/>
      <c r="F729" s="29"/>
      <c r="G729" s="29"/>
      <c r="H729" s="29"/>
    </row>
    <row r="730" spans="3:8">
      <c r="C730" s="29"/>
      <c r="E730" s="29"/>
      <c r="F730" s="29"/>
      <c r="G730" s="29"/>
      <c r="H730" s="29"/>
    </row>
    <row r="731" spans="3:8">
      <c r="C731" s="29"/>
      <c r="E731" s="29"/>
      <c r="F731" s="29"/>
      <c r="G731" s="29"/>
      <c r="H731" s="29"/>
    </row>
    <row r="732" spans="3:8">
      <c r="C732" s="29"/>
      <c r="E732" s="29"/>
      <c r="F732" s="29"/>
      <c r="G732" s="29"/>
      <c r="H732" s="29"/>
    </row>
    <row r="733" spans="3:8">
      <c r="C733" s="29"/>
      <c r="E733" s="29"/>
      <c r="F733" s="29"/>
      <c r="G733" s="29"/>
      <c r="H733" s="29"/>
    </row>
    <row r="734" spans="3:8">
      <c r="C734" s="29"/>
      <c r="E734" s="29"/>
      <c r="F734" s="29"/>
      <c r="G734" s="29"/>
      <c r="H734" s="29"/>
    </row>
    <row r="735" spans="3:8">
      <c r="C735" s="29"/>
      <c r="E735" s="29"/>
      <c r="F735" s="29"/>
      <c r="G735" s="29"/>
      <c r="H735" s="29"/>
    </row>
    <row r="736" spans="3:8">
      <c r="C736" s="29"/>
      <c r="E736" s="29"/>
      <c r="F736" s="29"/>
      <c r="G736" s="29"/>
      <c r="H736" s="29"/>
    </row>
    <row r="737" spans="3:8">
      <c r="C737" s="29"/>
      <c r="E737" s="29"/>
      <c r="F737" s="29"/>
      <c r="G737" s="29"/>
      <c r="H737" s="29"/>
    </row>
    <row r="738" spans="3:8">
      <c r="C738" s="29"/>
      <c r="E738" s="29"/>
      <c r="F738" s="29"/>
      <c r="G738" s="29"/>
      <c r="H738" s="29"/>
    </row>
    <row r="739" spans="3:8">
      <c r="C739" s="29"/>
      <c r="E739" s="29"/>
      <c r="F739" s="29"/>
      <c r="G739" s="29"/>
      <c r="H739" s="29"/>
    </row>
    <row r="740" spans="3:8">
      <c r="C740" s="29"/>
      <c r="E740" s="29"/>
      <c r="F740" s="29"/>
      <c r="G740" s="29"/>
      <c r="H740" s="29"/>
    </row>
    <row r="741" spans="3:8">
      <c r="C741" s="29"/>
      <c r="E741" s="29"/>
      <c r="F741" s="29"/>
      <c r="G741" s="29"/>
      <c r="H741" s="29"/>
    </row>
    <row r="742" spans="3:8">
      <c r="C742" s="29"/>
      <c r="E742" s="29"/>
      <c r="F742" s="29"/>
      <c r="G742" s="29"/>
      <c r="H742" s="29"/>
    </row>
    <row r="743" spans="3:8">
      <c r="C743" s="29"/>
      <c r="E743" s="29"/>
      <c r="F743" s="29"/>
      <c r="G743" s="29"/>
      <c r="H743" s="29"/>
    </row>
    <row r="744" spans="3:8">
      <c r="C744" s="29"/>
      <c r="E744" s="29"/>
      <c r="F744" s="29"/>
      <c r="G744" s="29"/>
      <c r="H744" s="29"/>
    </row>
    <row r="745" spans="3:8">
      <c r="C745" s="29"/>
      <c r="E745" s="29"/>
      <c r="F745" s="29"/>
      <c r="G745" s="29"/>
      <c r="H745" s="29"/>
    </row>
    <row r="746" spans="3:8">
      <c r="C746" s="29"/>
      <c r="E746" s="29"/>
      <c r="F746" s="29"/>
      <c r="G746" s="29"/>
      <c r="H746" s="29"/>
    </row>
    <row r="747" spans="3:8">
      <c r="C747" s="29"/>
      <c r="E747" s="29"/>
      <c r="F747" s="29"/>
      <c r="G747" s="29"/>
      <c r="H747" s="29"/>
    </row>
    <row r="748" spans="3:8">
      <c r="C748" s="29"/>
      <c r="E748" s="29"/>
      <c r="F748" s="29"/>
      <c r="G748" s="29"/>
      <c r="H748" s="29"/>
    </row>
    <row r="749" spans="3:8">
      <c r="C749" s="29"/>
      <c r="E749" s="29"/>
      <c r="F749" s="29"/>
      <c r="G749" s="29"/>
      <c r="H749" s="29"/>
    </row>
    <row r="750" spans="3:8">
      <c r="C750" s="29"/>
      <c r="E750" s="29"/>
      <c r="F750" s="29"/>
      <c r="G750" s="29"/>
      <c r="H750" s="29"/>
    </row>
    <row r="751" spans="3:8">
      <c r="C751" s="29"/>
      <c r="E751" s="29"/>
      <c r="F751" s="29"/>
      <c r="G751" s="29"/>
      <c r="H751" s="29"/>
    </row>
    <row r="752" spans="3:8">
      <c r="C752" s="29"/>
      <c r="E752" s="29"/>
      <c r="F752" s="29"/>
      <c r="G752" s="29"/>
      <c r="H752" s="29"/>
    </row>
    <row r="753" spans="3:8">
      <c r="C753" s="29"/>
      <c r="E753" s="29"/>
      <c r="F753" s="29"/>
      <c r="G753" s="29"/>
      <c r="H753" s="29"/>
    </row>
    <row r="754" spans="3:8">
      <c r="C754" s="29"/>
      <c r="E754" s="29"/>
      <c r="F754" s="29"/>
      <c r="G754" s="29"/>
      <c r="H754" s="29"/>
    </row>
    <row r="755" spans="3:8">
      <c r="C755" s="29"/>
      <c r="E755" s="29"/>
      <c r="F755" s="29"/>
      <c r="G755" s="29"/>
      <c r="H755" s="29"/>
    </row>
    <row r="756" spans="3:8">
      <c r="C756" s="29"/>
      <c r="E756" s="29"/>
      <c r="F756" s="29"/>
      <c r="G756" s="29"/>
      <c r="H756" s="29"/>
    </row>
    <row r="757" spans="3:8">
      <c r="C757" s="29"/>
      <c r="E757" s="29"/>
      <c r="F757" s="29"/>
      <c r="G757" s="29"/>
      <c r="H757" s="29"/>
    </row>
    <row r="758" spans="3:8">
      <c r="C758" s="29"/>
      <c r="E758" s="29"/>
      <c r="F758" s="29"/>
      <c r="G758" s="29"/>
      <c r="H758" s="29"/>
    </row>
    <row r="759" spans="3:8">
      <c r="C759" s="29"/>
      <c r="E759" s="29"/>
      <c r="F759" s="29"/>
      <c r="G759" s="29"/>
      <c r="H759" s="29"/>
    </row>
    <row r="760" spans="3:8">
      <c r="C760" s="29"/>
      <c r="E760" s="29"/>
      <c r="F760" s="29"/>
      <c r="G760" s="29"/>
      <c r="H760" s="29"/>
    </row>
    <row r="761" spans="3:8">
      <c r="C761" s="29"/>
      <c r="E761" s="29"/>
      <c r="F761" s="29"/>
      <c r="G761" s="29"/>
      <c r="H761" s="29"/>
    </row>
    <row r="762" spans="3:8">
      <c r="C762" s="29"/>
      <c r="E762" s="29"/>
      <c r="F762" s="29"/>
      <c r="G762" s="29"/>
      <c r="H762" s="29"/>
    </row>
    <row r="763" spans="3:8">
      <c r="C763" s="29"/>
      <c r="E763" s="29"/>
      <c r="F763" s="29"/>
      <c r="G763" s="29"/>
      <c r="H763" s="29"/>
    </row>
    <row r="764" spans="3:8">
      <c r="C764" s="29"/>
      <c r="E764" s="29"/>
      <c r="F764" s="29"/>
      <c r="G764" s="29"/>
      <c r="H764" s="29"/>
    </row>
    <row r="765" spans="3:8">
      <c r="C765" s="29"/>
      <c r="E765" s="29"/>
      <c r="F765" s="29"/>
      <c r="G765" s="29"/>
      <c r="H765" s="29"/>
    </row>
    <row r="766" spans="3:8">
      <c r="C766" s="29"/>
      <c r="E766" s="29"/>
      <c r="F766" s="29"/>
      <c r="G766" s="29"/>
      <c r="H766" s="29"/>
    </row>
    <row r="767" spans="3:8">
      <c r="C767" s="29"/>
      <c r="E767" s="29"/>
      <c r="F767" s="29"/>
      <c r="G767" s="29"/>
      <c r="H767" s="29"/>
    </row>
    <row r="768" spans="3:8">
      <c r="C768" s="29"/>
      <c r="E768" s="29"/>
      <c r="F768" s="29"/>
      <c r="G768" s="29"/>
      <c r="H768" s="29"/>
    </row>
    <row r="769" spans="3:8">
      <c r="C769" s="29"/>
      <c r="E769" s="29"/>
      <c r="F769" s="29"/>
      <c r="G769" s="29"/>
      <c r="H769" s="29"/>
    </row>
    <row r="770" spans="3:8">
      <c r="C770" s="29"/>
      <c r="E770" s="29"/>
      <c r="F770" s="29"/>
      <c r="G770" s="29"/>
      <c r="H770" s="29"/>
    </row>
    <row r="771" spans="3:8">
      <c r="C771" s="29"/>
      <c r="E771" s="29"/>
      <c r="F771" s="29"/>
      <c r="G771" s="29"/>
      <c r="H771" s="29"/>
    </row>
    <row r="772" spans="3:8">
      <c r="C772" s="29"/>
      <c r="E772" s="29"/>
      <c r="F772" s="29"/>
      <c r="G772" s="29"/>
      <c r="H772" s="29"/>
    </row>
    <row r="773" spans="3:8">
      <c r="C773" s="29"/>
      <c r="E773" s="29"/>
      <c r="F773" s="29"/>
      <c r="G773" s="29"/>
      <c r="H773" s="29"/>
    </row>
    <row r="774" spans="3:8">
      <c r="C774" s="29"/>
      <c r="E774" s="29"/>
      <c r="F774" s="29"/>
      <c r="G774" s="29"/>
      <c r="H774" s="29"/>
    </row>
    <row r="775" spans="3:8">
      <c r="C775" s="29"/>
      <c r="E775" s="29"/>
      <c r="F775" s="29"/>
      <c r="G775" s="29"/>
      <c r="H775" s="29"/>
    </row>
    <row r="776" spans="3:8">
      <c r="C776" s="29"/>
      <c r="E776" s="29"/>
      <c r="F776" s="29"/>
      <c r="G776" s="29"/>
      <c r="H776" s="29"/>
    </row>
    <row r="777" spans="3:8">
      <c r="C777" s="29"/>
      <c r="E777" s="29"/>
      <c r="F777" s="29"/>
      <c r="G777" s="29"/>
      <c r="H777" s="29"/>
    </row>
    <row r="778" spans="3:8">
      <c r="C778" s="29"/>
      <c r="E778" s="29"/>
      <c r="F778" s="29"/>
      <c r="G778" s="29"/>
      <c r="H778" s="29"/>
    </row>
    <row r="779" spans="3:8">
      <c r="C779" s="29"/>
      <c r="E779" s="29"/>
      <c r="F779" s="29"/>
      <c r="G779" s="29"/>
      <c r="H779" s="29"/>
    </row>
    <row r="780" spans="3:8">
      <c r="C780" s="29"/>
      <c r="E780" s="29"/>
      <c r="F780" s="29"/>
      <c r="G780" s="29"/>
      <c r="H780" s="29"/>
    </row>
    <row r="781" spans="3:8">
      <c r="C781" s="29"/>
      <c r="E781" s="29"/>
      <c r="F781" s="29"/>
      <c r="G781" s="29"/>
      <c r="H781" s="29"/>
    </row>
    <row r="782" spans="3:8">
      <c r="C782" s="29"/>
      <c r="E782" s="29"/>
      <c r="F782" s="29"/>
      <c r="G782" s="29"/>
      <c r="H782" s="29"/>
    </row>
    <row r="783" spans="3:8">
      <c r="C783" s="29"/>
      <c r="E783" s="29"/>
      <c r="F783" s="29"/>
      <c r="G783" s="29"/>
      <c r="H783" s="29"/>
    </row>
    <row r="784" spans="3:8">
      <c r="C784" s="29"/>
      <c r="E784" s="29"/>
      <c r="F784" s="29"/>
      <c r="G784" s="29"/>
      <c r="H784" s="29"/>
    </row>
    <row r="785" spans="3:8">
      <c r="C785" s="29"/>
      <c r="E785" s="29"/>
      <c r="F785" s="29"/>
      <c r="G785" s="29"/>
      <c r="H785" s="29"/>
    </row>
    <row r="786" spans="3:8">
      <c r="C786" s="29"/>
      <c r="E786" s="29"/>
      <c r="F786" s="29"/>
      <c r="G786" s="29"/>
      <c r="H786" s="29"/>
    </row>
    <row r="787" spans="3:8">
      <c r="C787" s="29"/>
      <c r="E787" s="29"/>
      <c r="F787" s="29"/>
      <c r="G787" s="29"/>
      <c r="H787" s="29"/>
    </row>
    <row r="788" spans="3:8">
      <c r="C788" s="29"/>
      <c r="E788" s="29"/>
      <c r="F788" s="29"/>
      <c r="G788" s="29"/>
      <c r="H788" s="29"/>
    </row>
    <row r="789" spans="3:8">
      <c r="C789" s="29"/>
      <c r="E789" s="29"/>
      <c r="F789" s="29"/>
      <c r="G789" s="29"/>
      <c r="H789" s="29"/>
    </row>
    <row r="790" spans="3:8">
      <c r="C790" s="29"/>
      <c r="E790" s="29"/>
      <c r="F790" s="29"/>
      <c r="G790" s="29"/>
      <c r="H790" s="29"/>
    </row>
    <row r="791" spans="3:8">
      <c r="C791" s="29"/>
      <c r="E791" s="29"/>
      <c r="F791" s="29"/>
      <c r="G791" s="29"/>
      <c r="H791" s="29"/>
    </row>
    <row r="792" spans="3:8">
      <c r="C792" s="29"/>
      <c r="E792" s="29"/>
      <c r="F792" s="29"/>
      <c r="G792" s="29"/>
      <c r="H792" s="29"/>
    </row>
    <row r="793" spans="3:8">
      <c r="C793" s="29"/>
      <c r="E793" s="29"/>
      <c r="F793" s="29"/>
      <c r="G793" s="29"/>
      <c r="H793" s="29"/>
    </row>
    <row r="794" spans="3:8">
      <c r="C794" s="29"/>
      <c r="E794" s="29"/>
      <c r="F794" s="29"/>
      <c r="G794" s="29"/>
      <c r="H794" s="29"/>
    </row>
    <row r="795" spans="3:8">
      <c r="C795" s="29"/>
      <c r="E795" s="29"/>
      <c r="F795" s="29"/>
      <c r="G795" s="29"/>
      <c r="H795" s="29"/>
    </row>
    <row r="796" spans="3:8">
      <c r="C796" s="29"/>
      <c r="E796" s="29"/>
      <c r="F796" s="29"/>
      <c r="G796" s="29"/>
      <c r="H796" s="29"/>
    </row>
    <row r="797" spans="3:8">
      <c r="C797" s="29"/>
      <c r="E797" s="29"/>
      <c r="F797" s="29"/>
      <c r="G797" s="29"/>
      <c r="H797" s="29"/>
    </row>
    <row r="798" spans="3:8">
      <c r="C798" s="29"/>
      <c r="E798" s="29"/>
      <c r="F798" s="29"/>
      <c r="G798" s="29"/>
      <c r="H798" s="29"/>
    </row>
    <row r="799" spans="3:8">
      <c r="C799" s="29"/>
      <c r="E799" s="29"/>
      <c r="F799" s="29"/>
      <c r="G799" s="29"/>
      <c r="H799" s="29"/>
    </row>
    <row r="800" spans="3:8">
      <c r="C800" s="29"/>
      <c r="E800" s="29"/>
      <c r="F800" s="29"/>
      <c r="G800" s="29"/>
      <c r="H800" s="29"/>
    </row>
    <row r="801" spans="3:8">
      <c r="C801" s="29"/>
      <c r="E801" s="29"/>
      <c r="F801" s="29"/>
      <c r="G801" s="29"/>
      <c r="H801" s="29"/>
    </row>
    <row r="802" spans="3:8">
      <c r="C802" s="29"/>
      <c r="E802" s="29"/>
      <c r="F802" s="29"/>
      <c r="G802" s="29"/>
      <c r="H802" s="29"/>
    </row>
    <row r="803" spans="3:8">
      <c r="C803" s="29"/>
      <c r="E803" s="29"/>
      <c r="F803" s="29"/>
      <c r="G803" s="29"/>
      <c r="H803" s="29"/>
    </row>
    <row r="804" spans="3:8">
      <c r="C804" s="29"/>
      <c r="E804" s="29"/>
      <c r="F804" s="29"/>
      <c r="G804" s="29"/>
      <c r="H804" s="29"/>
    </row>
    <row r="805" spans="3:8">
      <c r="C805" s="29"/>
      <c r="E805" s="29"/>
      <c r="F805" s="29"/>
      <c r="G805" s="29"/>
      <c r="H805" s="29"/>
    </row>
    <row r="806" spans="3:8">
      <c r="C806" s="29"/>
      <c r="E806" s="29"/>
      <c r="F806" s="29"/>
      <c r="G806" s="29"/>
      <c r="H806" s="29"/>
    </row>
    <row r="807" spans="3:8">
      <c r="C807" s="29"/>
      <c r="E807" s="29"/>
      <c r="F807" s="29"/>
      <c r="G807" s="29"/>
      <c r="H807" s="29"/>
    </row>
    <row r="808" spans="3:8">
      <c r="C808" s="29"/>
      <c r="E808" s="29"/>
      <c r="F808" s="29"/>
      <c r="G808" s="29"/>
      <c r="H808" s="29"/>
    </row>
    <row r="809" spans="3:8">
      <c r="C809" s="29"/>
      <c r="E809" s="29"/>
      <c r="F809" s="29"/>
      <c r="G809" s="29"/>
      <c r="H809" s="29"/>
    </row>
    <row r="810" spans="3:8">
      <c r="C810" s="29"/>
      <c r="E810" s="29"/>
      <c r="F810" s="29"/>
      <c r="G810" s="29"/>
      <c r="H810" s="29"/>
    </row>
    <row r="811" spans="3:8">
      <c r="C811" s="29"/>
      <c r="E811" s="29"/>
      <c r="F811" s="29"/>
      <c r="G811" s="29"/>
      <c r="H811" s="29"/>
    </row>
    <row r="812" spans="3:8">
      <c r="C812" s="29"/>
      <c r="E812" s="29"/>
      <c r="F812" s="29"/>
      <c r="G812" s="29"/>
      <c r="H812" s="29"/>
    </row>
    <row r="813" spans="3:8">
      <c r="C813" s="29"/>
      <c r="E813" s="29"/>
      <c r="F813" s="29"/>
      <c r="G813" s="29"/>
      <c r="H813" s="29"/>
    </row>
    <row r="814" spans="3:8">
      <c r="C814" s="29"/>
      <c r="E814" s="29"/>
      <c r="F814" s="29"/>
      <c r="G814" s="29"/>
      <c r="H814" s="29"/>
    </row>
    <row r="815" spans="3:8">
      <c r="C815" s="29"/>
      <c r="E815" s="29"/>
      <c r="F815" s="29"/>
      <c r="G815" s="29"/>
      <c r="H815" s="29"/>
    </row>
    <row r="816" spans="3:8">
      <c r="C816" s="29"/>
      <c r="E816" s="29"/>
      <c r="F816" s="29"/>
      <c r="G816" s="29"/>
      <c r="H816" s="29"/>
    </row>
    <row r="817" spans="3:8">
      <c r="C817" s="29"/>
      <c r="E817" s="29"/>
      <c r="F817" s="29"/>
      <c r="G817" s="29"/>
      <c r="H817" s="29"/>
    </row>
    <row r="818" spans="3:8">
      <c r="C818" s="29"/>
      <c r="E818" s="29"/>
      <c r="F818" s="29"/>
      <c r="G818" s="29"/>
      <c r="H818" s="29"/>
    </row>
    <row r="819" spans="3:8">
      <c r="C819" s="29"/>
      <c r="E819" s="29"/>
      <c r="F819" s="29"/>
      <c r="G819" s="29"/>
      <c r="H819" s="29"/>
    </row>
    <row r="820" spans="3:8">
      <c r="C820" s="29"/>
      <c r="E820" s="29"/>
      <c r="F820" s="29"/>
      <c r="G820" s="29"/>
      <c r="H820" s="29"/>
    </row>
    <row r="821" spans="3:8">
      <c r="C821" s="29"/>
      <c r="E821" s="29"/>
      <c r="F821" s="29"/>
      <c r="G821" s="29"/>
      <c r="H821" s="29"/>
    </row>
    <row r="822" spans="3:8">
      <c r="C822" s="29"/>
      <c r="E822" s="29"/>
      <c r="F822" s="29"/>
      <c r="G822" s="29"/>
      <c r="H822" s="29"/>
    </row>
    <row r="823" spans="3:8">
      <c r="C823" s="29"/>
      <c r="E823" s="29"/>
      <c r="F823" s="29"/>
      <c r="G823" s="29"/>
      <c r="H823" s="29"/>
    </row>
    <row r="824" spans="3:8">
      <c r="C824" s="29"/>
      <c r="E824" s="29"/>
      <c r="F824" s="29"/>
      <c r="G824" s="29"/>
      <c r="H824" s="29"/>
    </row>
    <row r="825" spans="3:8">
      <c r="C825" s="29"/>
      <c r="E825" s="29"/>
      <c r="F825" s="29"/>
      <c r="G825" s="29"/>
      <c r="H825" s="29"/>
    </row>
    <row r="826" spans="3:8">
      <c r="C826" s="29"/>
      <c r="E826" s="29"/>
      <c r="F826" s="29"/>
      <c r="G826" s="29"/>
      <c r="H826" s="29"/>
    </row>
    <row r="827" spans="3:8">
      <c r="C827" s="29"/>
      <c r="E827" s="29"/>
      <c r="F827" s="29"/>
      <c r="G827" s="29"/>
      <c r="H827" s="29"/>
    </row>
    <row r="828" spans="3:8">
      <c r="C828" s="29"/>
      <c r="E828" s="29"/>
      <c r="F828" s="29"/>
      <c r="G828" s="29"/>
      <c r="H828" s="29"/>
    </row>
    <row r="829" spans="3:8">
      <c r="C829" s="29"/>
      <c r="E829" s="29"/>
      <c r="F829" s="29"/>
      <c r="G829" s="29"/>
      <c r="H829" s="29"/>
    </row>
    <row r="830" spans="3:8">
      <c r="C830" s="29"/>
      <c r="E830" s="29"/>
      <c r="F830" s="29"/>
      <c r="G830" s="29"/>
      <c r="H830" s="29"/>
    </row>
    <row r="831" spans="3:8">
      <c r="C831" s="29"/>
      <c r="E831" s="29"/>
      <c r="F831" s="29"/>
      <c r="G831" s="29"/>
      <c r="H831" s="29"/>
    </row>
    <row r="832" spans="3:8">
      <c r="C832" s="29"/>
      <c r="E832" s="29"/>
      <c r="F832" s="29"/>
      <c r="G832" s="29"/>
      <c r="H832" s="29"/>
    </row>
    <row r="833" spans="3:8">
      <c r="C833" s="29"/>
      <c r="E833" s="29"/>
      <c r="F833" s="29"/>
      <c r="G833" s="29"/>
      <c r="H833" s="29"/>
    </row>
    <row r="834" spans="3:8">
      <c r="C834" s="29"/>
      <c r="E834" s="29"/>
      <c r="F834" s="29"/>
      <c r="G834" s="29"/>
      <c r="H834" s="29"/>
    </row>
    <row r="835" spans="3:8">
      <c r="C835" s="29"/>
      <c r="E835" s="29"/>
      <c r="F835" s="29"/>
      <c r="G835" s="29"/>
      <c r="H835" s="29"/>
    </row>
    <row r="836" spans="3:8">
      <c r="C836" s="29"/>
      <c r="E836" s="29"/>
      <c r="F836" s="29"/>
      <c r="G836" s="29"/>
      <c r="H836" s="29"/>
    </row>
    <row r="837" spans="3:8">
      <c r="C837" s="29"/>
      <c r="E837" s="29"/>
      <c r="F837" s="29"/>
      <c r="G837" s="29"/>
      <c r="H837" s="29"/>
    </row>
    <row r="838" spans="3:8">
      <c r="C838" s="29"/>
      <c r="E838" s="29"/>
      <c r="F838" s="29"/>
      <c r="G838" s="29"/>
      <c r="H838" s="29"/>
    </row>
    <row r="839" spans="3:8">
      <c r="C839" s="29"/>
      <c r="E839" s="29"/>
      <c r="F839" s="29"/>
      <c r="G839" s="29"/>
      <c r="H839" s="29"/>
    </row>
    <row r="840" spans="3:8">
      <c r="C840" s="29"/>
      <c r="E840" s="29"/>
      <c r="F840" s="29"/>
      <c r="G840" s="29"/>
      <c r="H840" s="29"/>
    </row>
    <row r="841" spans="3:8">
      <c r="C841" s="29"/>
      <c r="E841" s="29"/>
      <c r="F841" s="29"/>
      <c r="G841" s="29"/>
      <c r="H841" s="29"/>
    </row>
    <row r="842" spans="3:8">
      <c r="C842" s="29"/>
      <c r="E842" s="29"/>
      <c r="F842" s="29"/>
      <c r="G842" s="29"/>
      <c r="H842" s="29"/>
    </row>
    <row r="843" spans="3:8">
      <c r="C843" s="29"/>
      <c r="E843" s="29"/>
      <c r="F843" s="29"/>
      <c r="G843" s="29"/>
      <c r="H843" s="29"/>
    </row>
    <row r="844" spans="3:8">
      <c r="C844" s="29"/>
      <c r="E844" s="29"/>
      <c r="F844" s="29"/>
      <c r="G844" s="29"/>
      <c r="H844" s="29"/>
    </row>
    <row r="845" spans="3:8">
      <c r="C845" s="29"/>
      <c r="E845" s="29"/>
      <c r="F845" s="29"/>
      <c r="G845" s="29"/>
      <c r="H845" s="29"/>
    </row>
    <row r="846" spans="3:8">
      <c r="C846" s="29"/>
      <c r="E846" s="29"/>
      <c r="F846" s="29"/>
      <c r="G846" s="29"/>
      <c r="H846" s="29"/>
    </row>
    <row r="847" spans="3:8">
      <c r="C847" s="29"/>
      <c r="E847" s="29"/>
      <c r="F847" s="29"/>
      <c r="G847" s="29"/>
      <c r="H847" s="29"/>
    </row>
    <row r="848" spans="3:8">
      <c r="C848" s="29"/>
      <c r="E848" s="29"/>
      <c r="F848" s="29"/>
      <c r="G848" s="29"/>
      <c r="H848" s="29"/>
    </row>
    <row r="849" spans="3:8">
      <c r="C849" s="29"/>
      <c r="E849" s="29"/>
      <c r="F849" s="29"/>
      <c r="G849" s="29"/>
      <c r="H849" s="29"/>
    </row>
    <row r="850" spans="3:8">
      <c r="C850" s="29"/>
      <c r="E850" s="29"/>
      <c r="F850" s="29"/>
      <c r="G850" s="29"/>
      <c r="H850" s="29"/>
    </row>
    <row r="851" spans="3:8">
      <c r="C851" s="29"/>
      <c r="E851" s="29"/>
      <c r="F851" s="29"/>
      <c r="G851" s="29"/>
      <c r="H851" s="29"/>
    </row>
    <row r="852" spans="3:8">
      <c r="C852" s="29"/>
      <c r="E852" s="29"/>
      <c r="F852" s="29"/>
      <c r="G852" s="29"/>
      <c r="H852" s="29"/>
    </row>
    <row r="853" spans="3:8">
      <c r="C853" s="29"/>
      <c r="E853" s="29"/>
      <c r="F853" s="29"/>
      <c r="G853" s="29"/>
      <c r="H853" s="29"/>
    </row>
    <row r="854" spans="3:8">
      <c r="C854" s="29"/>
      <c r="E854" s="29"/>
      <c r="F854" s="29"/>
      <c r="G854" s="29"/>
      <c r="H854" s="29"/>
    </row>
    <row r="855" spans="3:8">
      <c r="C855" s="29"/>
      <c r="E855" s="29"/>
      <c r="F855" s="29"/>
      <c r="G855" s="29"/>
      <c r="H855" s="29"/>
    </row>
    <row r="856" spans="3:8">
      <c r="C856" s="29"/>
      <c r="E856" s="29"/>
      <c r="F856" s="29"/>
      <c r="G856" s="29"/>
      <c r="H856" s="29"/>
    </row>
    <row r="857" spans="3:8">
      <c r="C857" s="29"/>
      <c r="E857" s="29"/>
      <c r="F857" s="29"/>
      <c r="G857" s="29"/>
      <c r="H857" s="29"/>
    </row>
    <row r="858" spans="3:8">
      <c r="C858" s="29"/>
      <c r="E858" s="29"/>
      <c r="F858" s="29"/>
      <c r="G858" s="29"/>
      <c r="H858" s="29"/>
    </row>
    <row r="859" spans="3:8">
      <c r="C859" s="29"/>
      <c r="E859" s="29"/>
      <c r="F859" s="29"/>
      <c r="G859" s="29"/>
      <c r="H859" s="29"/>
    </row>
    <row r="860" spans="3:8">
      <c r="C860" s="29"/>
      <c r="E860" s="29"/>
      <c r="F860" s="29"/>
      <c r="G860" s="29"/>
      <c r="H860" s="29"/>
    </row>
    <row r="861" spans="3:8">
      <c r="C861" s="29"/>
      <c r="E861" s="29"/>
      <c r="F861" s="29"/>
      <c r="G861" s="29"/>
      <c r="H861" s="29"/>
    </row>
    <row r="862" spans="3:8">
      <c r="C862" s="29"/>
      <c r="E862" s="29"/>
      <c r="F862" s="29"/>
      <c r="G862" s="29"/>
      <c r="H862" s="29"/>
    </row>
    <row r="863" spans="3:8">
      <c r="C863" s="29"/>
      <c r="E863" s="29"/>
      <c r="F863" s="29"/>
      <c r="G863" s="29"/>
      <c r="H863" s="29"/>
    </row>
    <row r="864" spans="3:8">
      <c r="C864" s="29"/>
      <c r="E864" s="29"/>
      <c r="F864" s="29"/>
      <c r="G864" s="29"/>
      <c r="H864" s="29"/>
    </row>
    <row r="865" spans="3:8">
      <c r="C865" s="29"/>
      <c r="E865" s="29"/>
      <c r="F865" s="29"/>
      <c r="G865" s="29"/>
      <c r="H865" s="29"/>
    </row>
    <row r="866" spans="3:8">
      <c r="C866" s="29"/>
      <c r="E866" s="29"/>
      <c r="F866" s="29"/>
      <c r="G866" s="29"/>
      <c r="H866" s="29"/>
    </row>
    <row r="867" spans="3:8">
      <c r="C867" s="29"/>
      <c r="E867" s="29"/>
      <c r="F867" s="29"/>
      <c r="G867" s="29"/>
      <c r="H867" s="29"/>
    </row>
    <row r="868" spans="3:8">
      <c r="C868" s="29"/>
      <c r="E868" s="29"/>
      <c r="F868" s="29"/>
      <c r="G868" s="29"/>
      <c r="H868" s="29"/>
    </row>
    <row r="869" spans="3:8">
      <c r="C869" s="29"/>
      <c r="E869" s="29"/>
      <c r="F869" s="29"/>
      <c r="G869" s="29"/>
      <c r="H869" s="29"/>
    </row>
    <row r="870" spans="3:8">
      <c r="C870" s="29"/>
      <c r="E870" s="29"/>
      <c r="F870" s="29"/>
      <c r="G870" s="29"/>
      <c r="H870" s="29"/>
    </row>
    <row r="871" spans="3:8">
      <c r="C871" s="29"/>
      <c r="E871" s="29"/>
      <c r="F871" s="29"/>
      <c r="G871" s="29"/>
      <c r="H871" s="29"/>
    </row>
    <row r="872" spans="3:8">
      <c r="C872" s="29"/>
      <c r="E872" s="29"/>
      <c r="F872" s="29"/>
      <c r="G872" s="29"/>
      <c r="H872" s="29"/>
    </row>
    <row r="873" spans="3:8">
      <c r="C873" s="29"/>
      <c r="E873" s="29"/>
      <c r="F873" s="29"/>
      <c r="G873" s="29"/>
      <c r="H873" s="29"/>
    </row>
    <row r="874" spans="3:8">
      <c r="C874" s="29"/>
      <c r="E874" s="29"/>
      <c r="F874" s="29"/>
      <c r="G874" s="29"/>
      <c r="H874" s="29"/>
    </row>
    <row r="875" spans="3:8">
      <c r="C875" s="29"/>
      <c r="E875" s="29"/>
      <c r="F875" s="29"/>
      <c r="G875" s="29"/>
      <c r="H875" s="29"/>
    </row>
    <row r="876" spans="3:8">
      <c r="C876" s="29"/>
      <c r="E876" s="29"/>
      <c r="F876" s="29"/>
      <c r="G876" s="29"/>
      <c r="H876" s="29"/>
    </row>
    <row r="877" spans="3:8">
      <c r="C877" s="29"/>
      <c r="E877" s="29"/>
      <c r="F877" s="29"/>
      <c r="G877" s="29"/>
      <c r="H877" s="29"/>
    </row>
    <row r="878" spans="3:8">
      <c r="C878" s="29"/>
      <c r="E878" s="29"/>
      <c r="F878" s="29"/>
      <c r="G878" s="29"/>
      <c r="H878" s="29"/>
    </row>
    <row r="879" spans="3:8">
      <c r="C879" s="29"/>
      <c r="E879" s="29"/>
      <c r="F879" s="29"/>
      <c r="G879" s="29"/>
      <c r="H879" s="29"/>
    </row>
    <row r="880" spans="3:8">
      <c r="C880" s="29"/>
      <c r="E880" s="29"/>
      <c r="F880" s="29"/>
      <c r="G880" s="29"/>
      <c r="H880" s="29"/>
    </row>
    <row r="881" spans="3:8">
      <c r="C881" s="29"/>
      <c r="E881" s="29"/>
      <c r="F881" s="29"/>
      <c r="G881" s="29"/>
      <c r="H881" s="29"/>
    </row>
    <row r="882" spans="3:8">
      <c r="C882" s="29"/>
      <c r="E882" s="29"/>
      <c r="F882" s="29"/>
      <c r="G882" s="29"/>
      <c r="H882" s="29"/>
    </row>
    <row r="883" spans="3:8">
      <c r="C883" s="29"/>
      <c r="E883" s="29"/>
      <c r="F883" s="29"/>
      <c r="G883" s="29"/>
      <c r="H883" s="29"/>
    </row>
    <row r="884" spans="3:8">
      <c r="C884" s="29"/>
      <c r="E884" s="29"/>
      <c r="F884" s="29"/>
      <c r="G884" s="29"/>
      <c r="H884" s="29"/>
    </row>
    <row r="885" spans="3:8">
      <c r="C885" s="29"/>
      <c r="E885" s="29"/>
      <c r="F885" s="29"/>
      <c r="G885" s="29"/>
      <c r="H885" s="29"/>
    </row>
    <row r="886" spans="3:8">
      <c r="C886" s="29"/>
      <c r="E886" s="29"/>
      <c r="F886" s="29"/>
      <c r="G886" s="29"/>
      <c r="H886" s="29"/>
    </row>
    <row r="887" spans="3:8">
      <c r="C887" s="29"/>
      <c r="E887" s="29"/>
      <c r="F887" s="29"/>
      <c r="G887" s="29"/>
      <c r="H887" s="29"/>
    </row>
    <row r="888" spans="3:8">
      <c r="C888" s="29"/>
      <c r="E888" s="29"/>
      <c r="F888" s="29"/>
      <c r="G888" s="29"/>
      <c r="H888" s="29"/>
    </row>
    <row r="889" spans="3:8">
      <c r="C889" s="29"/>
      <c r="E889" s="29"/>
      <c r="F889" s="29"/>
      <c r="G889" s="29"/>
      <c r="H889" s="29"/>
    </row>
    <row r="890" spans="3:8">
      <c r="C890" s="29"/>
      <c r="E890" s="29"/>
      <c r="F890" s="29"/>
      <c r="G890" s="29"/>
      <c r="H890" s="29"/>
    </row>
    <row r="891" spans="3:8">
      <c r="C891" s="29"/>
      <c r="E891" s="29"/>
      <c r="F891" s="29"/>
      <c r="G891" s="29"/>
      <c r="H891" s="29"/>
    </row>
    <row r="892" spans="3:8">
      <c r="C892" s="29"/>
      <c r="E892" s="29"/>
      <c r="F892" s="29"/>
      <c r="G892" s="29"/>
      <c r="H892" s="29"/>
    </row>
    <row r="893" spans="3:8">
      <c r="C893" s="29"/>
      <c r="E893" s="29"/>
      <c r="F893" s="29"/>
      <c r="G893" s="29"/>
      <c r="H893" s="29"/>
    </row>
    <row r="894" spans="3:8">
      <c r="C894" s="29"/>
      <c r="E894" s="29"/>
      <c r="F894" s="29"/>
      <c r="G894" s="29"/>
      <c r="H894" s="29"/>
    </row>
    <row r="895" spans="3:8">
      <c r="C895" s="29"/>
      <c r="E895" s="29"/>
      <c r="F895" s="29"/>
      <c r="G895" s="29"/>
      <c r="H895" s="29"/>
    </row>
    <row r="896" spans="3:8">
      <c r="C896" s="29"/>
      <c r="E896" s="29"/>
      <c r="F896" s="29"/>
      <c r="G896" s="29"/>
      <c r="H896" s="29"/>
    </row>
    <row r="897" spans="3:8">
      <c r="C897" s="29"/>
      <c r="E897" s="29"/>
      <c r="F897" s="29"/>
      <c r="G897" s="29"/>
      <c r="H897" s="29"/>
    </row>
    <row r="898" spans="3:8">
      <c r="C898" s="29"/>
      <c r="E898" s="29"/>
      <c r="F898" s="29"/>
      <c r="G898" s="29"/>
      <c r="H898" s="29"/>
    </row>
    <row r="899" spans="3:8">
      <c r="C899" s="29"/>
      <c r="E899" s="29"/>
      <c r="F899" s="29"/>
      <c r="G899" s="29"/>
      <c r="H899" s="29"/>
    </row>
    <row r="900" spans="3:8">
      <c r="C900" s="29"/>
      <c r="E900" s="29"/>
      <c r="F900" s="29"/>
      <c r="G900" s="29"/>
      <c r="H900" s="29"/>
    </row>
    <row r="901" spans="3:8">
      <c r="C901" s="29"/>
      <c r="E901" s="29"/>
      <c r="F901" s="29"/>
      <c r="G901" s="29"/>
      <c r="H901" s="29"/>
    </row>
    <row r="902" spans="3:8">
      <c r="C902" s="29"/>
      <c r="E902" s="29"/>
      <c r="F902" s="29"/>
      <c r="G902" s="29"/>
      <c r="H902" s="29"/>
    </row>
    <row r="903" spans="3:8">
      <c r="C903" s="29"/>
      <c r="E903" s="29"/>
      <c r="F903" s="29"/>
      <c r="G903" s="29"/>
      <c r="H903" s="29"/>
    </row>
    <row r="904" spans="3:8">
      <c r="C904" s="29"/>
      <c r="E904" s="29"/>
      <c r="F904" s="29"/>
      <c r="G904" s="29"/>
      <c r="H904" s="29"/>
    </row>
    <row r="905" spans="3:8">
      <c r="C905" s="29"/>
      <c r="E905" s="29"/>
      <c r="F905" s="29"/>
      <c r="G905" s="29"/>
      <c r="H905" s="29"/>
    </row>
    <row r="906" spans="3:8">
      <c r="C906" s="29"/>
      <c r="E906" s="29"/>
      <c r="F906" s="29"/>
      <c r="G906" s="29"/>
      <c r="H906" s="29"/>
    </row>
    <row r="907" spans="3:8">
      <c r="C907" s="29"/>
      <c r="E907" s="29"/>
      <c r="F907" s="29"/>
      <c r="G907" s="29"/>
      <c r="H907" s="29"/>
    </row>
    <row r="908" spans="3:8">
      <c r="C908" s="29"/>
      <c r="E908" s="29"/>
      <c r="F908" s="29"/>
      <c r="G908" s="29"/>
      <c r="H908" s="29"/>
    </row>
    <row r="909" spans="3:8">
      <c r="C909" s="29"/>
      <c r="E909" s="29"/>
      <c r="F909" s="29"/>
      <c r="G909" s="29"/>
      <c r="H909" s="29"/>
    </row>
    <row r="910" spans="3:8">
      <c r="C910" s="29"/>
      <c r="E910" s="29"/>
      <c r="F910" s="29"/>
      <c r="G910" s="29"/>
      <c r="H910" s="29"/>
    </row>
    <row r="911" spans="3:8">
      <c r="C911" s="29"/>
      <c r="E911" s="29"/>
      <c r="F911" s="29"/>
      <c r="G911" s="29"/>
      <c r="H911" s="29"/>
    </row>
    <row r="912" spans="3:8">
      <c r="C912" s="29"/>
      <c r="E912" s="29"/>
      <c r="F912" s="29"/>
      <c r="G912" s="29"/>
      <c r="H912" s="29"/>
    </row>
  </sheetData>
  <mergeCells count="1">
    <mergeCell ref="A1:H1"/>
  </mergeCells>
  <pageMargins left="0" right="0" top="0" bottom="0" header="0" footer="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outlinePr summaryBelow="0" summaryRight="0"/>
  </sheetPr>
  <dimension ref="A1:A107"/>
  <sheetViews>
    <sheetView tabSelected="1" workbookViewId="0"/>
  </sheetViews>
  <sheetFormatPr defaultColWidth="12.5703125" defaultRowHeight="15.75" customHeight="1"/>
  <sheetData>
    <row r="1" spans="1:1">
      <c r="A1" s="57" t="s">
        <v>185</v>
      </c>
    </row>
    <row r="2" spans="1:1">
      <c r="A2" s="57" t="s">
        <v>186</v>
      </c>
    </row>
    <row r="3" spans="1:1">
      <c r="A3" s="57" t="s">
        <v>187</v>
      </c>
    </row>
    <row r="4" spans="1:1">
      <c r="A4" s="57" t="s">
        <v>188</v>
      </c>
    </row>
    <row r="5" spans="1:1">
      <c r="A5" s="57" t="s">
        <v>189</v>
      </c>
    </row>
    <row r="6" spans="1:1">
      <c r="A6" s="57" t="s">
        <v>190</v>
      </c>
    </row>
    <row r="7" spans="1:1">
      <c r="A7" s="57" t="s">
        <v>191</v>
      </c>
    </row>
    <row r="8" spans="1:1">
      <c r="A8" s="57" t="s">
        <v>192</v>
      </c>
    </row>
    <row r="9" spans="1:1">
      <c r="A9" s="57" t="s">
        <v>193</v>
      </c>
    </row>
    <row r="10" spans="1:1">
      <c r="A10" s="57" t="s">
        <v>194</v>
      </c>
    </row>
    <row r="11" spans="1:1">
      <c r="A11" s="57" t="s">
        <v>195</v>
      </c>
    </row>
    <row r="12" spans="1:1">
      <c r="A12" s="57" t="s">
        <v>196</v>
      </c>
    </row>
    <row r="13" spans="1:1">
      <c r="A13" s="57" t="s">
        <v>197</v>
      </c>
    </row>
    <row r="15" spans="1:1">
      <c r="A15" s="57" t="s">
        <v>185</v>
      </c>
    </row>
    <row r="16" spans="1:1">
      <c r="A16" s="57" t="s">
        <v>198</v>
      </c>
    </row>
    <row r="17" spans="1:1">
      <c r="A17" s="57" t="s">
        <v>199</v>
      </c>
    </row>
    <row r="18" spans="1:1">
      <c r="A18" s="57" t="s">
        <v>200</v>
      </c>
    </row>
    <row r="19" spans="1:1">
      <c r="A19" s="57" t="s">
        <v>201</v>
      </c>
    </row>
    <row r="20" spans="1:1">
      <c r="A20" s="57" t="s">
        <v>202</v>
      </c>
    </row>
    <row r="21" spans="1:1">
      <c r="A21" s="57" t="s">
        <v>203</v>
      </c>
    </row>
    <row r="22" spans="1:1">
      <c r="A22" s="57" t="s">
        <v>204</v>
      </c>
    </row>
    <row r="23" spans="1:1">
      <c r="A23" s="57" t="s">
        <v>205</v>
      </c>
    </row>
    <row r="25" spans="1:1">
      <c r="A25" s="57" t="s">
        <v>206</v>
      </c>
    </row>
    <row r="26" spans="1:1">
      <c r="A26" s="57" t="s">
        <v>207</v>
      </c>
    </row>
    <row r="27" spans="1:1">
      <c r="A27" s="57" t="s">
        <v>208</v>
      </c>
    </row>
    <row r="28" spans="1:1">
      <c r="A28" s="57" t="s">
        <v>209</v>
      </c>
    </row>
    <row r="29" spans="1:1">
      <c r="A29" s="57" t="s">
        <v>210</v>
      </c>
    </row>
    <row r="30" spans="1:1">
      <c r="A30" s="57" t="s">
        <v>197</v>
      </c>
    </row>
    <row r="31" spans="1:1">
      <c r="A31" s="57" t="s">
        <v>204</v>
      </c>
    </row>
    <row r="33" spans="1:1">
      <c r="A33" s="57" t="s">
        <v>211</v>
      </c>
    </row>
    <row r="34" spans="1:1">
      <c r="A34" s="57" t="s">
        <v>212</v>
      </c>
    </row>
    <row r="35" spans="1:1">
      <c r="A35" s="57" t="s">
        <v>213</v>
      </c>
    </row>
    <row r="36" spans="1:1">
      <c r="A36" s="57" t="s">
        <v>214</v>
      </c>
    </row>
    <row r="37" spans="1:1">
      <c r="A37" s="57" t="s">
        <v>215</v>
      </c>
    </row>
    <row r="38" spans="1:1">
      <c r="A38" s="57" t="s">
        <v>189</v>
      </c>
    </row>
    <row r="39" spans="1:1">
      <c r="A39" s="57" t="s">
        <v>216</v>
      </c>
    </row>
    <row r="40" spans="1:1">
      <c r="A40" s="57" t="s">
        <v>217</v>
      </c>
    </row>
    <row r="41" spans="1:1">
      <c r="A41" s="57" t="s">
        <v>156</v>
      </c>
    </row>
    <row r="42" spans="1:1">
      <c r="A42" s="57" t="s">
        <v>218</v>
      </c>
    </row>
    <row r="43" spans="1:1">
      <c r="A43" s="57" t="s">
        <v>197</v>
      </c>
    </row>
    <row r="45" spans="1:1">
      <c r="A45" s="57" t="s">
        <v>185</v>
      </c>
    </row>
    <row r="46" spans="1:1">
      <c r="A46" s="57" t="s">
        <v>198</v>
      </c>
    </row>
    <row r="47" spans="1:1">
      <c r="A47" s="57" t="s">
        <v>219</v>
      </c>
    </row>
    <row r="48" spans="1:1">
      <c r="A48" s="57" t="s">
        <v>217</v>
      </c>
    </row>
    <row r="49" spans="1:1">
      <c r="A49" s="57" t="s">
        <v>220</v>
      </c>
    </row>
    <row r="50" spans="1:1">
      <c r="A50" s="57" t="s">
        <v>197</v>
      </c>
    </row>
    <row r="51" spans="1:1">
      <c r="A51" s="57" t="s">
        <v>221</v>
      </c>
    </row>
    <row r="53" spans="1:1">
      <c r="A53" s="57" t="s">
        <v>200</v>
      </c>
    </row>
    <row r="54" spans="1:1">
      <c r="A54" s="57" t="s">
        <v>201</v>
      </c>
    </row>
    <row r="55" spans="1:1">
      <c r="A55" s="57" t="s">
        <v>185</v>
      </c>
    </row>
    <row r="56" spans="1:1">
      <c r="A56" s="57" t="s">
        <v>198</v>
      </c>
    </row>
    <row r="57" spans="1:1">
      <c r="A57" s="57" t="s">
        <v>222</v>
      </c>
    </row>
    <row r="58" spans="1:1">
      <c r="A58" s="57" t="s">
        <v>158</v>
      </c>
    </row>
    <row r="59" spans="1:1">
      <c r="A59" s="57" t="s">
        <v>160</v>
      </c>
    </row>
    <row r="60" spans="1:1">
      <c r="A60" s="57" t="s">
        <v>164</v>
      </c>
    </row>
    <row r="61" spans="1:1">
      <c r="A61" s="57" t="s">
        <v>223</v>
      </c>
    </row>
    <row r="62" spans="1:1">
      <c r="A62" s="57" t="s">
        <v>167</v>
      </c>
    </row>
    <row r="63" spans="1:1">
      <c r="A63" s="57" t="s">
        <v>197</v>
      </c>
    </row>
    <row r="64" spans="1:1">
      <c r="A64" s="57" t="s">
        <v>224</v>
      </c>
    </row>
    <row r="65" spans="1:1">
      <c r="A65" s="57" t="s">
        <v>225</v>
      </c>
    </row>
    <row r="66" spans="1:1">
      <c r="A66" s="57" t="s">
        <v>226</v>
      </c>
    </row>
    <row r="68" spans="1:1">
      <c r="A68" s="57" t="s">
        <v>200</v>
      </c>
    </row>
    <row r="69" spans="1:1">
      <c r="A69" s="57" t="s">
        <v>201</v>
      </c>
    </row>
    <row r="70" spans="1:1">
      <c r="A70" s="57" t="s">
        <v>202</v>
      </c>
    </row>
    <row r="71" spans="1:1">
      <c r="A71" s="57" t="s">
        <v>185</v>
      </c>
    </row>
    <row r="72" spans="1:1">
      <c r="A72" s="57" t="s">
        <v>198</v>
      </c>
    </row>
    <row r="73" spans="1:1">
      <c r="A73" s="57" t="s">
        <v>227</v>
      </c>
    </row>
    <row r="74" spans="1:1">
      <c r="A74" s="57" t="s">
        <v>228</v>
      </c>
    </row>
    <row r="75" spans="1:1">
      <c r="A75" s="57" t="s">
        <v>229</v>
      </c>
    </row>
    <row r="76" spans="1:1">
      <c r="A76" s="57" t="s">
        <v>172</v>
      </c>
    </row>
    <row r="77" spans="1:1">
      <c r="A77" s="57" t="s">
        <v>197</v>
      </c>
    </row>
    <row r="79" spans="1:1">
      <c r="A79" s="57" t="s">
        <v>230</v>
      </c>
    </row>
    <row r="80" spans="1:1">
      <c r="A80" s="57" t="s">
        <v>231</v>
      </c>
    </row>
    <row r="81" spans="1:1">
      <c r="A81" s="57" t="s">
        <v>174</v>
      </c>
    </row>
    <row r="83" spans="1:1">
      <c r="A83" s="57" t="s">
        <v>185</v>
      </c>
    </row>
    <row r="84" spans="1:1">
      <c r="A84" s="57" t="s">
        <v>198</v>
      </c>
    </row>
    <row r="85" spans="1:1">
      <c r="A85" s="57" t="s">
        <v>219</v>
      </c>
    </row>
    <row r="86" spans="1:1">
      <c r="A86" s="57" t="s">
        <v>232</v>
      </c>
    </row>
    <row r="87" spans="1:1">
      <c r="A87" s="57" t="s">
        <v>233</v>
      </c>
    </row>
    <row r="88" spans="1:1">
      <c r="A88" s="57" t="s">
        <v>234</v>
      </c>
    </row>
    <row r="89" spans="1:1">
      <c r="A89" s="57" t="s">
        <v>235</v>
      </c>
    </row>
    <row r="91" spans="1:1">
      <c r="A91" s="57" t="s">
        <v>185</v>
      </c>
    </row>
    <row r="92" spans="1:1">
      <c r="A92" s="57" t="s">
        <v>198</v>
      </c>
    </row>
    <row r="93" spans="1:1">
      <c r="A93" s="57" t="s">
        <v>217</v>
      </c>
    </row>
    <row r="94" spans="1:1">
      <c r="A94" s="57" t="s">
        <v>177</v>
      </c>
    </row>
    <row r="95" spans="1:1">
      <c r="A95" s="57" t="s">
        <v>236</v>
      </c>
    </row>
    <row r="96" spans="1:1">
      <c r="A96" s="57" t="s">
        <v>197</v>
      </c>
    </row>
    <row r="97" spans="1:1">
      <c r="A97" s="57" t="s">
        <v>223</v>
      </c>
    </row>
    <row r="98" spans="1:1">
      <c r="A98" s="57" t="s">
        <v>219</v>
      </c>
    </row>
    <row r="100" spans="1:1">
      <c r="A100" s="57" t="s">
        <v>185</v>
      </c>
    </row>
    <row r="101" spans="1:1">
      <c r="A101" s="57" t="s">
        <v>198</v>
      </c>
    </row>
    <row r="102" spans="1:1">
      <c r="A102" s="57" t="s">
        <v>179</v>
      </c>
    </row>
    <row r="103" spans="1:1">
      <c r="A103" s="57" t="s">
        <v>181</v>
      </c>
    </row>
    <row r="104" spans="1:1">
      <c r="A104" s="57" t="s">
        <v>190</v>
      </c>
    </row>
    <row r="105" spans="1:1">
      <c r="A105" s="57" t="s">
        <v>237</v>
      </c>
    </row>
    <row r="106" spans="1:1">
      <c r="A106" s="57" t="s">
        <v>238</v>
      </c>
    </row>
    <row r="107" spans="1:1">
      <c r="A107" s="57" t="s">
        <v>239</v>
      </c>
    </row>
  </sheetData>
  <pageMargins left="0" right="0" top="0" bottom="0" header="0" footer="0"/>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Mileny Hilarion Rios</cp:lastModifiedBy>
  <cp:revision/>
  <dcterms:created xsi:type="dcterms:W3CDTF">2026-04-30T10:57:36Z</dcterms:created>
  <dcterms:modified xsi:type="dcterms:W3CDTF">2026-04-30T10:57:36Z</dcterms:modified>
  <cp:category/>
  <cp:contentStatus/>
</cp:coreProperties>
</file>